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300" windowWidth="28800" windowHeight="11535" firstSheet="2" activeTab="2"/>
  </bookViews>
  <sheets>
    <sheet name="Отчет 2016" sheetId="1" state="hidden" r:id="rId1"/>
    <sheet name=" ДГХ 2017" sheetId="2" state="hidden" r:id="rId2"/>
    <sheet name="оценка  2017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'оценка  2017'!$A$7:$U$169</definedName>
    <definedName name="Excel_BuiltIn__FilterDatabase_1">'[1]Приложение 1'!#REF!</definedName>
    <definedName name="_xlnm.Print_Titles" localSheetId="0">'Отчет 2016'!$4:$6</definedName>
    <definedName name="_xlnm.Print_Titles" localSheetId="2">'оценка  2017'!$5:$7</definedName>
    <definedName name="_xlnm.Print_Area" localSheetId="1">' ДГХ 2017'!$A$4:$P$147</definedName>
    <definedName name="_xlnm.Print_Area" localSheetId="2">'оценка  2017'!$A$1:$T$169</definedName>
  </definedNames>
  <calcPr calcId="145621"/>
</workbook>
</file>

<file path=xl/calcChain.xml><?xml version="1.0" encoding="utf-8"?>
<calcChain xmlns="http://schemas.openxmlformats.org/spreadsheetml/2006/main">
  <c r="H137" i="2" l="1"/>
  <c r="G137" i="2"/>
  <c r="O136" i="2"/>
  <c r="N136" i="2"/>
  <c r="F136" i="2"/>
  <c r="E136" i="2"/>
  <c r="D136" i="2"/>
  <c r="H135" i="2"/>
  <c r="G135" i="2"/>
  <c r="O134" i="2"/>
  <c r="N134" i="2"/>
  <c r="F134" i="2"/>
  <c r="E134" i="2"/>
  <c r="D134" i="2"/>
  <c r="H133" i="2"/>
  <c r="G133" i="2"/>
  <c r="O132" i="2"/>
  <c r="N132" i="2"/>
  <c r="F132" i="2"/>
  <c r="E132" i="2"/>
  <c r="D132" i="2"/>
  <c r="F131" i="2"/>
  <c r="F139" i="2" s="1"/>
  <c r="E131" i="2"/>
  <c r="E139" i="2" s="1"/>
  <c r="E141" i="2" s="1"/>
  <c r="D131" i="2"/>
  <c r="D139" i="2" s="1"/>
  <c r="D141" i="2" s="1"/>
  <c r="E130" i="2"/>
  <c r="E138" i="2" s="1"/>
  <c r="E140" i="2" s="1"/>
  <c r="F123" i="2"/>
  <c r="F122" i="2" s="1"/>
  <c r="E123" i="2"/>
  <c r="E122" i="2" s="1"/>
  <c r="D123" i="2"/>
  <c r="D122" i="2" s="1"/>
  <c r="H121" i="2"/>
  <c r="H123" i="2" s="1"/>
  <c r="G121" i="2"/>
  <c r="G123" i="2" s="1"/>
  <c r="O120" i="2"/>
  <c r="N120" i="2"/>
  <c r="F120" i="2"/>
  <c r="E120" i="2"/>
  <c r="D120" i="2"/>
  <c r="F118" i="2"/>
  <c r="E118" i="2"/>
  <c r="D118" i="2"/>
  <c r="F117" i="2"/>
  <c r="F143" i="2" s="1"/>
  <c r="E117" i="2"/>
  <c r="E143" i="2" s="1"/>
  <c r="D117" i="2"/>
  <c r="D143" i="2" s="1"/>
  <c r="D146" i="2" s="1"/>
  <c r="H115" i="2"/>
  <c r="G115" i="2"/>
  <c r="H114" i="2"/>
  <c r="G114" i="2"/>
  <c r="O113" i="2"/>
  <c r="N113" i="2"/>
  <c r="F113" i="2"/>
  <c r="E113" i="2"/>
  <c r="D113" i="2"/>
  <c r="H112" i="2"/>
  <c r="G112" i="2"/>
  <c r="H111" i="2"/>
  <c r="G111" i="2"/>
  <c r="O110" i="2"/>
  <c r="N110" i="2"/>
  <c r="F110" i="2"/>
  <c r="E110" i="2"/>
  <c r="D110" i="2"/>
  <c r="H109" i="2"/>
  <c r="G109" i="2"/>
  <c r="H108" i="2"/>
  <c r="G108" i="2"/>
  <c r="O107" i="2"/>
  <c r="N107" i="2"/>
  <c r="F107" i="2"/>
  <c r="E107" i="2"/>
  <c r="D107" i="2"/>
  <c r="H106" i="2"/>
  <c r="G106" i="2"/>
  <c r="H105" i="2"/>
  <c r="G105" i="2"/>
  <c r="O104" i="2"/>
  <c r="N104" i="2"/>
  <c r="F104" i="2"/>
  <c r="E104" i="2"/>
  <c r="D104" i="2"/>
  <c r="H103" i="2"/>
  <c r="G103" i="2"/>
  <c r="H102" i="2"/>
  <c r="G102" i="2"/>
  <c r="O101" i="2"/>
  <c r="N101" i="2"/>
  <c r="F101" i="2"/>
  <c r="E101" i="2"/>
  <c r="D101" i="2"/>
  <c r="H100" i="2"/>
  <c r="G100" i="2"/>
  <c r="H99" i="2"/>
  <c r="G99" i="2"/>
  <c r="O98" i="2"/>
  <c r="N98" i="2"/>
  <c r="F98" i="2"/>
  <c r="E98" i="2"/>
  <c r="D98" i="2"/>
  <c r="H97" i="2"/>
  <c r="G97" i="2"/>
  <c r="H96" i="2"/>
  <c r="G96" i="2"/>
  <c r="O95" i="2"/>
  <c r="N95" i="2"/>
  <c r="F95" i="2"/>
  <c r="E95" i="2"/>
  <c r="D95" i="2"/>
  <c r="H94" i="2"/>
  <c r="G94" i="2"/>
  <c r="H93" i="2"/>
  <c r="G93" i="2"/>
  <c r="O92" i="2"/>
  <c r="N92" i="2"/>
  <c r="F92" i="2"/>
  <c r="E92" i="2"/>
  <c r="D92" i="2"/>
  <c r="H91" i="2"/>
  <c r="G91" i="2"/>
  <c r="H90" i="2"/>
  <c r="G90" i="2"/>
  <c r="O89" i="2"/>
  <c r="N89" i="2"/>
  <c r="F89" i="2"/>
  <c r="E89" i="2"/>
  <c r="D89" i="2"/>
  <c r="H88" i="2"/>
  <c r="G88" i="2"/>
  <c r="H87" i="2"/>
  <c r="G87" i="2"/>
  <c r="O86" i="2"/>
  <c r="N86" i="2"/>
  <c r="F86" i="2"/>
  <c r="E86" i="2"/>
  <c r="D86" i="2"/>
  <c r="H85" i="2"/>
  <c r="G85" i="2"/>
  <c r="H84" i="2"/>
  <c r="G84" i="2"/>
  <c r="O83" i="2"/>
  <c r="N83" i="2"/>
  <c r="F83" i="2"/>
  <c r="E83" i="2"/>
  <c r="D83" i="2"/>
  <c r="H82" i="2"/>
  <c r="G82" i="2"/>
  <c r="H81" i="2"/>
  <c r="G81" i="2"/>
  <c r="O80" i="2"/>
  <c r="N80" i="2"/>
  <c r="F80" i="2"/>
  <c r="E80" i="2"/>
  <c r="D80" i="2"/>
  <c r="H79" i="2"/>
  <c r="G79" i="2"/>
  <c r="H78" i="2"/>
  <c r="G78" i="2"/>
  <c r="O77" i="2"/>
  <c r="N77" i="2"/>
  <c r="F77" i="2"/>
  <c r="E77" i="2"/>
  <c r="D77" i="2"/>
  <c r="H76" i="2"/>
  <c r="G76" i="2"/>
  <c r="H75" i="2"/>
  <c r="G75" i="2"/>
  <c r="O74" i="2"/>
  <c r="N74" i="2"/>
  <c r="F74" i="2"/>
  <c r="E74" i="2"/>
  <c r="D74" i="2"/>
  <c r="H73" i="2"/>
  <c r="G73" i="2"/>
  <c r="H72" i="2"/>
  <c r="G72" i="2"/>
  <c r="O71" i="2"/>
  <c r="N71" i="2"/>
  <c r="F71" i="2"/>
  <c r="E71" i="2"/>
  <c r="G71" i="2" s="1"/>
  <c r="D71" i="2"/>
  <c r="H70" i="2"/>
  <c r="G70" i="2"/>
  <c r="H69" i="2"/>
  <c r="G69" i="2"/>
  <c r="O68" i="2"/>
  <c r="N68" i="2"/>
  <c r="F68" i="2"/>
  <c r="G68" i="2" s="1"/>
  <c r="E68" i="2"/>
  <c r="D68" i="2"/>
  <c r="H67" i="2"/>
  <c r="G67" i="2"/>
  <c r="H66" i="2"/>
  <c r="G66" i="2"/>
  <c r="O65" i="2"/>
  <c r="N65" i="2"/>
  <c r="F65" i="2"/>
  <c r="E65" i="2"/>
  <c r="D65" i="2"/>
  <c r="H64" i="2"/>
  <c r="G64" i="2"/>
  <c r="H63" i="2"/>
  <c r="G63" i="2"/>
  <c r="O62" i="2"/>
  <c r="N62" i="2"/>
  <c r="F62" i="2"/>
  <c r="G62" i="2" s="1"/>
  <c r="E62" i="2"/>
  <c r="D62" i="2"/>
  <c r="H61" i="2"/>
  <c r="G61" i="2"/>
  <c r="H60" i="2"/>
  <c r="G60" i="2"/>
  <c r="O59" i="2"/>
  <c r="N59" i="2"/>
  <c r="F59" i="2"/>
  <c r="E59" i="2"/>
  <c r="G59" i="2" s="1"/>
  <c r="D59" i="2"/>
  <c r="H58" i="2"/>
  <c r="G58" i="2"/>
  <c r="H57" i="2"/>
  <c r="G57" i="2"/>
  <c r="O56" i="2"/>
  <c r="N56" i="2"/>
  <c r="F56" i="2"/>
  <c r="G56" i="2" s="1"/>
  <c r="E56" i="2"/>
  <c r="D56" i="2"/>
  <c r="H55" i="2"/>
  <c r="G55" i="2"/>
  <c r="H54" i="2"/>
  <c r="G54" i="2"/>
  <c r="O53" i="2"/>
  <c r="N53" i="2"/>
  <c r="F53" i="2"/>
  <c r="E53" i="2"/>
  <c r="D53" i="2"/>
  <c r="H52" i="2"/>
  <c r="G52" i="2"/>
  <c r="H51" i="2"/>
  <c r="G51" i="2"/>
  <c r="O50" i="2"/>
  <c r="N50" i="2"/>
  <c r="F50" i="2"/>
  <c r="E50" i="2"/>
  <c r="D50" i="2"/>
  <c r="H49" i="2"/>
  <c r="G49" i="2"/>
  <c r="H48" i="2"/>
  <c r="G48" i="2"/>
  <c r="O47" i="2"/>
  <c r="N47" i="2"/>
  <c r="F47" i="2"/>
  <c r="E47" i="2"/>
  <c r="G47" i="2" s="1"/>
  <c r="D47" i="2"/>
  <c r="H46" i="2"/>
  <c r="G46" i="2"/>
  <c r="H45" i="2"/>
  <c r="G45" i="2"/>
  <c r="O44" i="2"/>
  <c r="N44" i="2"/>
  <c r="F44" i="2"/>
  <c r="G44" i="2" s="1"/>
  <c r="E44" i="2"/>
  <c r="D44" i="2"/>
  <c r="H43" i="2"/>
  <c r="G43" i="2"/>
  <c r="H42" i="2"/>
  <c r="G42" i="2"/>
  <c r="O41" i="2"/>
  <c r="N41" i="2"/>
  <c r="F41" i="2"/>
  <c r="E41" i="2"/>
  <c r="D41" i="2"/>
  <c r="H40" i="2"/>
  <c r="G40" i="2"/>
  <c r="H39" i="2"/>
  <c r="G39" i="2"/>
  <c r="O38" i="2"/>
  <c r="N38" i="2"/>
  <c r="F38" i="2"/>
  <c r="E38" i="2"/>
  <c r="D38" i="2"/>
  <c r="H37" i="2"/>
  <c r="G37" i="2"/>
  <c r="H36" i="2"/>
  <c r="G36" i="2"/>
  <c r="O35" i="2"/>
  <c r="N35" i="2"/>
  <c r="F35" i="2"/>
  <c r="E35" i="2"/>
  <c r="D35" i="2"/>
  <c r="H34" i="2"/>
  <c r="G34" i="2"/>
  <c r="H33" i="2"/>
  <c r="G33" i="2"/>
  <c r="O32" i="2"/>
  <c r="N32" i="2"/>
  <c r="F32" i="2"/>
  <c r="G32" i="2" s="1"/>
  <c r="E32" i="2"/>
  <c r="D32" i="2"/>
  <c r="H31" i="2"/>
  <c r="G31" i="2"/>
  <c r="H30" i="2"/>
  <c r="G30" i="2"/>
  <c r="O29" i="2"/>
  <c r="N29" i="2"/>
  <c r="F29" i="2"/>
  <c r="E29" i="2"/>
  <c r="D29" i="2"/>
  <c r="H28" i="2"/>
  <c r="G28" i="2"/>
  <c r="H27" i="2"/>
  <c r="G27" i="2"/>
  <c r="O26" i="2"/>
  <c r="N26" i="2"/>
  <c r="F26" i="2"/>
  <c r="E26" i="2"/>
  <c r="D26" i="2"/>
  <c r="F25" i="2"/>
  <c r="E25" i="2"/>
  <c r="E23" i="2" s="1"/>
  <c r="D25" i="2"/>
  <c r="F24" i="2"/>
  <c r="G24" i="2" s="1"/>
  <c r="E24" i="2"/>
  <c r="D24" i="2"/>
  <c r="D23" i="2" s="1"/>
  <c r="O23" i="2"/>
  <c r="N23" i="2"/>
  <c r="H22" i="2"/>
  <c r="G22" i="2"/>
  <c r="H21" i="2"/>
  <c r="G21" i="2"/>
  <c r="O20" i="2"/>
  <c r="N20" i="2"/>
  <c r="F20" i="2"/>
  <c r="F116" i="2" s="1"/>
  <c r="E20" i="2"/>
  <c r="E116" i="2" s="1"/>
  <c r="D20" i="2"/>
  <c r="D116" i="2" s="1"/>
  <c r="O12" i="2"/>
  <c r="N12" i="2"/>
  <c r="O11" i="2"/>
  <c r="N11" i="2"/>
  <c r="O10" i="2"/>
  <c r="N10" i="2"/>
  <c r="O9" i="2"/>
  <c r="N9" i="2"/>
  <c r="G134" i="2" l="1"/>
  <c r="G120" i="2"/>
  <c r="G122" i="2" s="1"/>
  <c r="G26" i="2"/>
  <c r="H77" i="2"/>
  <c r="H89" i="2"/>
  <c r="H101" i="2"/>
  <c r="H113" i="2"/>
  <c r="G118" i="2"/>
  <c r="F130" i="2"/>
  <c r="H130" i="2" s="1"/>
  <c r="H136" i="2"/>
  <c r="H47" i="2"/>
  <c r="H59" i="2"/>
  <c r="H71" i="2"/>
  <c r="G83" i="2"/>
  <c r="H86" i="2"/>
  <c r="G95" i="2"/>
  <c r="H98" i="2"/>
  <c r="G107" i="2"/>
  <c r="G110" i="2"/>
  <c r="G132" i="2"/>
  <c r="H120" i="2"/>
  <c r="H122" i="2" s="1"/>
  <c r="H38" i="2"/>
  <c r="G50" i="2"/>
  <c r="G74" i="2"/>
  <c r="E144" i="2"/>
  <c r="E147" i="2" s="1"/>
  <c r="H83" i="2"/>
  <c r="H95" i="2"/>
  <c r="H107" i="2"/>
  <c r="H110" i="2"/>
  <c r="H20" i="2"/>
  <c r="H25" i="2"/>
  <c r="H26" i="2"/>
  <c r="H29" i="2"/>
  <c r="H35" i="2"/>
  <c r="H41" i="2"/>
  <c r="H50" i="2"/>
  <c r="H53" i="2"/>
  <c r="H62" i="2"/>
  <c r="H65" i="2"/>
  <c r="H74" i="2"/>
  <c r="G80" i="2"/>
  <c r="G92" i="2"/>
  <c r="G98" i="2"/>
  <c r="G104" i="2"/>
  <c r="D125" i="2"/>
  <c r="H132" i="2"/>
  <c r="H118" i="2"/>
  <c r="F144" i="2"/>
  <c r="F142" i="2" s="1"/>
  <c r="F126" i="2"/>
  <c r="H131" i="2"/>
  <c r="E146" i="2"/>
  <c r="E145" i="2" s="1"/>
  <c r="G116" i="2"/>
  <c r="H116" i="2"/>
  <c r="H143" i="2"/>
  <c r="G143" i="2"/>
  <c r="F146" i="2"/>
  <c r="D144" i="2"/>
  <c r="F141" i="2"/>
  <c r="H139" i="2"/>
  <c r="G139" i="2"/>
  <c r="G144" i="2"/>
  <c r="H24" i="2"/>
  <c r="G25" i="2"/>
  <c r="G29" i="2"/>
  <c r="H32" i="2"/>
  <c r="G41" i="2"/>
  <c r="H44" i="2"/>
  <c r="G53" i="2"/>
  <c r="H56" i="2"/>
  <c r="G65" i="2"/>
  <c r="H68" i="2"/>
  <c r="G77" i="2"/>
  <c r="H80" i="2"/>
  <c r="G89" i="2"/>
  <c r="H92" i="2"/>
  <c r="G101" i="2"/>
  <c r="H104" i="2"/>
  <c r="G113" i="2"/>
  <c r="G117" i="2"/>
  <c r="E125" i="2"/>
  <c r="D126" i="2"/>
  <c r="G130" i="2"/>
  <c r="H134" i="2"/>
  <c r="G136" i="2"/>
  <c r="G20" i="2"/>
  <c r="G38" i="2"/>
  <c r="G86" i="2"/>
  <c r="H117" i="2"/>
  <c r="F125" i="2"/>
  <c r="E126" i="2"/>
  <c r="D130" i="2"/>
  <c r="D138" i="2" s="1"/>
  <c r="D140" i="2" s="1"/>
  <c r="G131" i="2"/>
  <c r="G35" i="2"/>
  <c r="F23" i="2"/>
  <c r="F147" i="2" l="1"/>
  <c r="F138" i="2"/>
  <c r="H138" i="2" s="1"/>
  <c r="D124" i="2"/>
  <c r="E142" i="2"/>
  <c r="G142" i="2" s="1"/>
  <c r="H144" i="2"/>
  <c r="H126" i="2"/>
  <c r="G126" i="2"/>
  <c r="H142" i="2"/>
  <c r="H125" i="2"/>
  <c r="G125" i="2"/>
  <c r="G124" i="2" s="1"/>
  <c r="F124" i="2"/>
  <c r="H147" i="2"/>
  <c r="G147" i="2"/>
  <c r="H141" i="2"/>
  <c r="G141" i="2"/>
  <c r="F145" i="2"/>
  <c r="H146" i="2"/>
  <c r="G146" i="2"/>
  <c r="H23" i="2"/>
  <c r="G23" i="2"/>
  <c r="E124" i="2"/>
  <c r="D147" i="2"/>
  <c r="D145" i="2" s="1"/>
  <c r="D142" i="2"/>
  <c r="F140" i="2" l="1"/>
  <c r="G138" i="2"/>
  <c r="G140" i="2"/>
  <c r="H140" i="2"/>
  <c r="H145" i="2"/>
  <c r="G145" i="2"/>
  <c r="H124" i="2"/>
  <c r="D55" i="1" l="1"/>
  <c r="D184" i="1" s="1"/>
  <c r="D33" i="1"/>
  <c r="D51" i="1" s="1"/>
  <c r="D17" i="1"/>
  <c r="D16" i="1" s="1"/>
  <c r="E34" i="1"/>
  <c r="F34" i="1"/>
  <c r="D34" i="1"/>
  <c r="G47" i="1"/>
  <c r="G46" i="1" s="1"/>
  <c r="F46" i="1"/>
  <c r="E46" i="1"/>
  <c r="D46" i="1"/>
  <c r="G49" i="1"/>
  <c r="G48" i="1" s="1"/>
  <c r="F48" i="1"/>
  <c r="E48" i="1"/>
  <c r="D48" i="1"/>
  <c r="D25" i="1" l="1"/>
  <c r="D24" i="1" s="1"/>
  <c r="G34" i="1"/>
  <c r="D22" i="1"/>
  <c r="D20" i="1"/>
  <c r="D18" i="1"/>
  <c r="D60" i="1"/>
  <c r="G71" i="1" l="1"/>
  <c r="G19" i="1"/>
  <c r="H19" i="1"/>
  <c r="G21" i="1"/>
  <c r="G23" i="1"/>
  <c r="H23" i="1"/>
  <c r="O12" i="1" l="1"/>
  <c r="N12" i="1"/>
  <c r="O11" i="1"/>
  <c r="N11" i="1"/>
  <c r="O10" i="1"/>
  <c r="N10" i="1"/>
  <c r="O9" i="1"/>
  <c r="N9" i="1"/>
  <c r="D181" i="1" l="1"/>
  <c r="F201" i="1" l="1"/>
  <c r="F200" i="1" s="1"/>
  <c r="E201" i="1"/>
  <c r="E200" i="1" s="1"/>
  <c r="D201" i="1"/>
  <c r="D199" i="1" s="1"/>
  <c r="D191" i="1"/>
  <c r="D190" i="1" s="1"/>
  <c r="D59" i="1"/>
  <c r="E59" i="1"/>
  <c r="F181" i="1"/>
  <c r="E181" i="1"/>
  <c r="F178" i="1"/>
  <c r="E178" i="1"/>
  <c r="D178" i="1"/>
  <c r="F175" i="1"/>
  <c r="E175" i="1"/>
  <c r="D175" i="1"/>
  <c r="F172" i="1"/>
  <c r="E172" i="1"/>
  <c r="D172" i="1"/>
  <c r="F169" i="1"/>
  <c r="E169" i="1"/>
  <c r="D169" i="1"/>
  <c r="F166" i="1"/>
  <c r="E166" i="1"/>
  <c r="D166" i="1"/>
  <c r="F163" i="1"/>
  <c r="E163" i="1"/>
  <c r="D163" i="1"/>
  <c r="F160" i="1"/>
  <c r="E160" i="1"/>
  <c r="D160" i="1"/>
  <c r="F157" i="1"/>
  <c r="E157" i="1"/>
  <c r="D157" i="1"/>
  <c r="F154" i="1"/>
  <c r="E154" i="1"/>
  <c r="D154" i="1"/>
  <c r="F151" i="1"/>
  <c r="E151" i="1"/>
  <c r="D151" i="1"/>
  <c r="F148" i="1"/>
  <c r="E148" i="1"/>
  <c r="D148" i="1"/>
  <c r="F145" i="1"/>
  <c r="E145" i="1"/>
  <c r="D145" i="1"/>
  <c r="F142" i="1"/>
  <c r="E142" i="1"/>
  <c r="D142" i="1"/>
  <c r="F139" i="1"/>
  <c r="E139" i="1"/>
  <c r="D139" i="1"/>
  <c r="F136" i="1"/>
  <c r="E136" i="1"/>
  <c r="D136" i="1"/>
  <c r="F133" i="1"/>
  <c r="E133" i="1"/>
  <c r="D133" i="1"/>
  <c r="F130" i="1"/>
  <c r="E130" i="1"/>
  <c r="D130" i="1"/>
  <c r="F127" i="1"/>
  <c r="E127" i="1"/>
  <c r="D127" i="1"/>
  <c r="F124" i="1"/>
  <c r="E124" i="1"/>
  <c r="D124" i="1"/>
  <c r="F121" i="1"/>
  <c r="E121" i="1"/>
  <c r="D121" i="1"/>
  <c r="F118" i="1"/>
  <c r="E118" i="1"/>
  <c r="D118" i="1"/>
  <c r="F115" i="1"/>
  <c r="E115" i="1"/>
  <c r="D115" i="1"/>
  <c r="F112" i="1"/>
  <c r="E112" i="1"/>
  <c r="D112" i="1"/>
  <c r="F109" i="1"/>
  <c r="E109" i="1"/>
  <c r="D109" i="1"/>
  <c r="F106" i="1"/>
  <c r="E106" i="1"/>
  <c r="D106" i="1"/>
  <c r="F103" i="1"/>
  <c r="E103" i="1"/>
  <c r="D103" i="1"/>
  <c r="F100" i="1"/>
  <c r="E100" i="1"/>
  <c r="D100" i="1"/>
  <c r="F97" i="1"/>
  <c r="E97" i="1"/>
  <c r="D97" i="1"/>
  <c r="F94" i="1"/>
  <c r="E94" i="1"/>
  <c r="D94" i="1"/>
  <c r="F91" i="1"/>
  <c r="E91" i="1"/>
  <c r="D91" i="1"/>
  <c r="F88" i="1"/>
  <c r="E88" i="1"/>
  <c r="D88" i="1"/>
  <c r="F85" i="1"/>
  <c r="E85" i="1"/>
  <c r="D85" i="1"/>
  <c r="F82" i="1"/>
  <c r="E82" i="1"/>
  <c r="D82" i="1"/>
  <c r="F79" i="1"/>
  <c r="E79" i="1"/>
  <c r="D79" i="1"/>
  <c r="F76" i="1"/>
  <c r="E76" i="1"/>
  <c r="D76" i="1"/>
  <c r="F73" i="1"/>
  <c r="E73" i="1"/>
  <c r="D73" i="1"/>
  <c r="F70" i="1"/>
  <c r="E70" i="1"/>
  <c r="D70" i="1"/>
  <c r="F67" i="1"/>
  <c r="E67" i="1"/>
  <c r="D67" i="1"/>
  <c r="F64" i="1"/>
  <c r="E64" i="1"/>
  <c r="D64" i="1"/>
  <c r="D61" i="1"/>
  <c r="F61" i="1"/>
  <c r="E61" i="1"/>
  <c r="E185" i="1"/>
  <c r="E216" i="1" s="1"/>
  <c r="F185" i="1"/>
  <c r="F216" i="1" s="1"/>
  <c r="E186" i="1"/>
  <c r="F186" i="1"/>
  <c r="D185" i="1"/>
  <c r="D216" i="1" s="1"/>
  <c r="D186" i="1"/>
  <c r="D200" i="1" l="1"/>
  <c r="G216" i="1"/>
  <c r="H216" i="1"/>
  <c r="E199" i="1"/>
  <c r="E209" i="1" s="1"/>
  <c r="F199" i="1"/>
  <c r="D209" i="1"/>
  <c r="O206" i="1"/>
  <c r="N206" i="1"/>
  <c r="H207" i="1"/>
  <c r="G207" i="1"/>
  <c r="E206" i="1"/>
  <c r="F206" i="1"/>
  <c r="D206" i="1"/>
  <c r="O204" i="1"/>
  <c r="N204" i="1"/>
  <c r="H205" i="1"/>
  <c r="G205" i="1"/>
  <c r="E204" i="1"/>
  <c r="F204" i="1"/>
  <c r="D204" i="1"/>
  <c r="O202" i="1"/>
  <c r="N202" i="1"/>
  <c r="O200" i="1"/>
  <c r="N200" i="1"/>
  <c r="H203" i="1"/>
  <c r="H201" i="1"/>
  <c r="G203" i="1"/>
  <c r="E202" i="1"/>
  <c r="F202" i="1"/>
  <c r="D202" i="1"/>
  <c r="G200" i="1"/>
  <c r="G201" i="1"/>
  <c r="D198" i="1" l="1"/>
  <c r="D208" i="1" s="1"/>
  <c r="D210" i="1" s="1"/>
  <c r="G206" i="1"/>
  <c r="G204" i="1"/>
  <c r="G202" i="1"/>
  <c r="G199" i="1"/>
  <c r="E211" i="1"/>
  <c r="D217" i="1"/>
  <c r="D211" i="1"/>
  <c r="F209" i="1"/>
  <c r="H199" i="1"/>
  <c r="E198" i="1"/>
  <c r="E208" i="1" s="1"/>
  <c r="F198" i="1"/>
  <c r="H206" i="1"/>
  <c r="H204" i="1"/>
  <c r="H202" i="1"/>
  <c r="E210" i="1" l="1"/>
  <c r="F208" i="1"/>
  <c r="H198" i="1"/>
  <c r="F211" i="1"/>
  <c r="H209" i="1"/>
  <c r="G209" i="1"/>
  <c r="G198" i="1"/>
  <c r="G211" i="1" l="1"/>
  <c r="H211" i="1"/>
  <c r="F210" i="1"/>
  <c r="H208" i="1"/>
  <c r="G208" i="1"/>
  <c r="H210" i="1" l="1"/>
  <c r="G210" i="1"/>
  <c r="E191" i="1"/>
  <c r="F191" i="1"/>
  <c r="F190" i="1" l="1"/>
  <c r="F217" i="1"/>
  <c r="E190" i="1"/>
  <c r="E217" i="1"/>
  <c r="O188" i="1"/>
  <c r="N188" i="1"/>
  <c r="H217" i="1" l="1"/>
  <c r="G217" i="1"/>
  <c r="J188" i="1"/>
  <c r="H189" i="1" l="1"/>
  <c r="H186" i="1"/>
  <c r="G189" i="1"/>
  <c r="E188" i="1"/>
  <c r="F188" i="1"/>
  <c r="D188" i="1"/>
  <c r="G188" i="1" l="1"/>
  <c r="G190" i="1" s="1"/>
  <c r="G191" i="1"/>
  <c r="H188" i="1"/>
  <c r="H190" i="1" s="1"/>
  <c r="H191" i="1"/>
  <c r="A192" i="1"/>
  <c r="A187" i="1"/>
  <c r="F59" i="1" l="1"/>
  <c r="E60" i="1"/>
  <c r="E58" i="1" s="1"/>
  <c r="F60" i="1"/>
  <c r="D58" i="1"/>
  <c r="E55" i="1"/>
  <c r="E184" i="1" s="1"/>
  <c r="E215" i="1" s="1"/>
  <c r="F55" i="1"/>
  <c r="F184" i="1" s="1"/>
  <c r="H56" i="1"/>
  <c r="G56" i="1"/>
  <c r="H57" i="1"/>
  <c r="G57" i="1"/>
  <c r="F58" i="1" l="1"/>
  <c r="G184" i="1"/>
  <c r="F215" i="1"/>
  <c r="G55" i="1"/>
  <c r="H55" i="1"/>
  <c r="O61" i="1"/>
  <c r="O64" i="1"/>
  <c r="O67" i="1"/>
  <c r="O70" i="1"/>
  <c r="O73" i="1"/>
  <c r="O76" i="1"/>
  <c r="O79" i="1"/>
  <c r="O82" i="1"/>
  <c r="O85" i="1"/>
  <c r="O88" i="1"/>
  <c r="O91" i="1"/>
  <c r="O94" i="1"/>
  <c r="O97" i="1"/>
  <c r="O100" i="1"/>
  <c r="O103" i="1"/>
  <c r="O106" i="1"/>
  <c r="O109" i="1"/>
  <c r="O112" i="1"/>
  <c r="O115" i="1"/>
  <c r="O118" i="1"/>
  <c r="O121" i="1"/>
  <c r="O124" i="1"/>
  <c r="O127" i="1"/>
  <c r="O130" i="1"/>
  <c r="O133" i="1"/>
  <c r="O136" i="1"/>
  <c r="O139" i="1"/>
  <c r="O142" i="1"/>
  <c r="O145" i="1"/>
  <c r="O148" i="1"/>
  <c r="O151" i="1"/>
  <c r="O154" i="1"/>
  <c r="O157" i="1"/>
  <c r="O160" i="1"/>
  <c r="O163" i="1"/>
  <c r="O166" i="1"/>
  <c r="O169" i="1"/>
  <c r="O172" i="1"/>
  <c r="O175" i="1"/>
  <c r="O178" i="1"/>
  <c r="O181" i="1"/>
  <c r="N61" i="1"/>
  <c r="N64" i="1"/>
  <c r="N67" i="1"/>
  <c r="N70" i="1"/>
  <c r="N73" i="1"/>
  <c r="N76" i="1"/>
  <c r="N79" i="1"/>
  <c r="N82" i="1"/>
  <c r="N85" i="1"/>
  <c r="N88" i="1"/>
  <c r="N91" i="1"/>
  <c r="N94" i="1"/>
  <c r="N97" i="1"/>
  <c r="N100" i="1"/>
  <c r="N103" i="1"/>
  <c r="N106" i="1"/>
  <c r="N109" i="1"/>
  <c r="N112" i="1"/>
  <c r="N115" i="1"/>
  <c r="N118" i="1"/>
  <c r="N121" i="1"/>
  <c r="N124" i="1"/>
  <c r="N127" i="1"/>
  <c r="N130" i="1"/>
  <c r="N133" i="1"/>
  <c r="N136" i="1"/>
  <c r="N139" i="1"/>
  <c r="N142" i="1"/>
  <c r="N145" i="1"/>
  <c r="N148" i="1"/>
  <c r="N151" i="1"/>
  <c r="N154" i="1"/>
  <c r="N157" i="1"/>
  <c r="N160" i="1"/>
  <c r="N163" i="1"/>
  <c r="N166" i="1"/>
  <c r="N169" i="1"/>
  <c r="N172" i="1"/>
  <c r="N175" i="1"/>
  <c r="N178" i="1"/>
  <c r="N181" i="1"/>
  <c r="G215" i="1" l="1"/>
  <c r="H215" i="1"/>
  <c r="O55" i="1"/>
  <c r="N55" i="1"/>
  <c r="O58" i="1" l="1"/>
  <c r="N58" i="1"/>
  <c r="H59" i="1" l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58" i="1"/>
  <c r="H37" i="1"/>
  <c r="G59" i="1" l="1"/>
  <c r="G60" i="1"/>
  <c r="G61" i="1"/>
  <c r="G62" i="1"/>
  <c r="G63" i="1"/>
  <c r="G64" i="1"/>
  <c r="G65" i="1"/>
  <c r="G66" i="1"/>
  <c r="G67" i="1"/>
  <c r="G68" i="1"/>
  <c r="G69" i="1"/>
  <c r="G70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5" i="1"/>
  <c r="G186" i="1"/>
  <c r="G58" i="1"/>
  <c r="D215" i="1"/>
  <c r="A53" i="1" l="1"/>
  <c r="J11" i="1"/>
  <c r="J10" i="1"/>
  <c r="J9" i="1"/>
  <c r="O8" i="1"/>
  <c r="N8" i="1"/>
  <c r="O27" i="1" l="1"/>
  <c r="N27" i="1"/>
  <c r="O35" i="1" l="1"/>
  <c r="N35" i="1"/>
  <c r="O32" i="1" l="1"/>
  <c r="N32" i="1"/>
  <c r="E33" i="1" l="1"/>
  <c r="F33" i="1"/>
  <c r="G42" i="1"/>
  <c r="F42" i="1"/>
  <c r="E42" i="1"/>
  <c r="D42" i="1"/>
  <c r="G40" i="1"/>
  <c r="F40" i="1"/>
  <c r="E40" i="1"/>
  <c r="D40" i="1"/>
  <c r="E38" i="1"/>
  <c r="F38" i="1"/>
  <c r="D38" i="1"/>
  <c r="G38" i="1"/>
  <c r="G33" i="1" l="1"/>
  <c r="H34" i="1"/>
  <c r="G52" i="1"/>
  <c r="F32" i="1"/>
  <c r="E32" i="1"/>
  <c r="E35" i="1" l="1"/>
  <c r="F35" i="1"/>
  <c r="D35" i="1"/>
  <c r="G35" i="1" l="1"/>
  <c r="E17" i="1"/>
  <c r="F17" i="1"/>
  <c r="F20" i="1"/>
  <c r="E20" i="1"/>
  <c r="G17" i="1" l="1"/>
  <c r="H17" i="1"/>
  <c r="G20" i="1"/>
  <c r="H36" i="1"/>
  <c r="E51" i="1"/>
  <c r="E193" i="1" s="1"/>
  <c r="E52" i="1"/>
  <c r="E50" i="1"/>
  <c r="D52" i="1"/>
  <c r="G36" i="1"/>
  <c r="E44" i="1"/>
  <c r="F44" i="1"/>
  <c r="D44" i="1"/>
  <c r="D32" i="1" s="1"/>
  <c r="D50" i="1" s="1"/>
  <c r="H45" i="1"/>
  <c r="G45" i="1"/>
  <c r="G37" i="1"/>
  <c r="E219" i="1" l="1"/>
  <c r="E213" i="1"/>
  <c r="G32" i="1"/>
  <c r="H35" i="1"/>
  <c r="H32" i="1"/>
  <c r="H50" i="1" s="1"/>
  <c r="H52" i="1"/>
  <c r="H33" i="1"/>
  <c r="H51" i="1" s="1"/>
  <c r="F52" i="1"/>
  <c r="F51" i="1"/>
  <c r="F193" i="1" s="1"/>
  <c r="F50" i="1"/>
  <c r="H44" i="1"/>
  <c r="G44" i="1"/>
  <c r="F219" i="1" l="1"/>
  <c r="F213" i="1"/>
  <c r="G193" i="1"/>
  <c r="D213" i="1"/>
  <c r="D219" i="1"/>
  <c r="D193" i="1"/>
  <c r="G51" i="1"/>
  <c r="E27" i="1"/>
  <c r="F27" i="1"/>
  <c r="D27" i="1"/>
  <c r="G213" i="1" l="1"/>
  <c r="H213" i="1"/>
  <c r="G219" i="1"/>
  <c r="H219" i="1"/>
  <c r="H193" i="1"/>
  <c r="G50" i="1"/>
  <c r="E16" i="1"/>
  <c r="F16" i="1"/>
  <c r="E22" i="1"/>
  <c r="F22" i="1"/>
  <c r="E18" i="1"/>
  <c r="F18" i="1"/>
  <c r="G16" i="1" l="1"/>
  <c r="G22" i="1"/>
  <c r="H22" i="1"/>
  <c r="H18" i="1"/>
  <c r="G18" i="1"/>
  <c r="H16" i="1"/>
  <c r="E25" i="1"/>
  <c r="F25" i="1"/>
  <c r="G25" i="1" l="1"/>
  <c r="H25" i="1"/>
  <c r="F24" i="1"/>
  <c r="E24" i="1"/>
  <c r="D30" i="1"/>
  <c r="E30" i="1"/>
  <c r="E220" i="1" s="1"/>
  <c r="F30" i="1"/>
  <c r="F220" i="1" s="1"/>
  <c r="E29" i="1"/>
  <c r="D29" i="1"/>
  <c r="G28" i="1"/>
  <c r="D218" i="1" l="1"/>
  <c r="D192" i="1"/>
  <c r="F194" i="1"/>
  <c r="H24" i="1"/>
  <c r="G24" i="1"/>
  <c r="E194" i="1"/>
  <c r="D212" i="1"/>
  <c r="G220" i="1"/>
  <c r="H220" i="1"/>
  <c r="E212" i="1"/>
  <c r="E218" i="1"/>
  <c r="E192" i="1"/>
  <c r="D214" i="1"/>
  <c r="D220" i="1"/>
  <c r="D194" i="1"/>
  <c r="E214" i="1"/>
  <c r="F214" i="1"/>
  <c r="G27" i="1"/>
  <c r="G29" i="1" s="1"/>
  <c r="G30" i="1"/>
  <c r="F29" i="1"/>
  <c r="F212" i="1" s="1"/>
  <c r="G212" i="1" l="1"/>
  <c r="H212" i="1"/>
  <c r="F218" i="1"/>
  <c r="G214" i="1"/>
  <c r="H214" i="1"/>
  <c r="F192" i="1"/>
  <c r="G192" i="1" s="1"/>
  <c r="H194" i="1"/>
  <c r="G194" i="1"/>
  <c r="H28" i="1"/>
  <c r="H192" i="1" l="1"/>
  <c r="G218" i="1"/>
  <c r="H218" i="1"/>
  <c r="H30" i="1"/>
  <c r="H27" i="1"/>
  <c r="H29" i="1" s="1"/>
</calcChain>
</file>

<file path=xl/comments1.xml><?xml version="1.0" encoding="utf-8"?>
<comments xmlns="http://schemas.openxmlformats.org/spreadsheetml/2006/main">
  <authors>
    <author>Автор</author>
  </authors>
  <commentList>
    <comment ref="D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Арифметика не идет с программой, в программе не вошли расходы по п.п.3.1.5,13.1.7,3.1.8.</t>
        </r>
      </text>
    </comment>
    <comment ref="D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Арифметика не идет с программой</t>
        </r>
      </text>
    </comment>
    <comment ref="D21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Итоги не идут с утвержденной программой, тех.ошибка</t>
        </r>
      </text>
    </comment>
  </commentList>
</comments>
</file>

<file path=xl/sharedStrings.xml><?xml version="1.0" encoding="utf-8"?>
<sst xmlns="http://schemas.openxmlformats.org/spreadsheetml/2006/main" count="1977" uniqueCount="302">
  <si>
    <t xml:space="preserve">Наименование </t>
  </si>
  <si>
    <t>Ответственный (администратор или соадминистратор)</t>
  </si>
  <si>
    <t>Источники финансирования</t>
  </si>
  <si>
    <t>отклонение</t>
  </si>
  <si>
    <t>руб.</t>
  </si>
  <si>
    <t>%</t>
  </si>
  <si>
    <t>Примечание (внешние и внутренние факторы, обусловившие неисполнение плана)</t>
  </si>
  <si>
    <t>Наименование показателя, ед.измер.</t>
  </si>
  <si>
    <t>Результат реализации программы</t>
  </si>
  <si>
    <t>ед.</t>
  </si>
  <si>
    <t>Примечание (внешние и внутренние факторы, обусловившие неисполнение/перевыполнение показателей)</t>
  </si>
  <si>
    <t>Объем финансирования (руб.)</t>
  </si>
  <si>
    <t>Целевые показатели результатов реализации муниципальной программы</t>
  </si>
  <si>
    <t>всего, в том числе:</t>
  </si>
  <si>
    <t>за счет межбюджетных трансфертов из окружного бюджета</t>
  </si>
  <si>
    <t>Общий объем ассигнований на реализацию программы всего, в том числе:</t>
  </si>
  <si>
    <t xml:space="preserve">Исполнитель: </t>
  </si>
  <si>
    <t>Департамент архитектуры и градостроительства</t>
  </si>
  <si>
    <t>х</t>
  </si>
  <si>
    <t xml:space="preserve">Комплексная цель подпрограммы: развитие транспортной системы города
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</si>
  <si>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</si>
  <si>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</si>
  <si>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 xml:space="preserve">Задача 1. 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</si>
  <si>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Итого по задаче 1.</t>
  </si>
  <si>
    <t>Задача 2. Выкуп и снос объектов недвижимости для строительства автомобильных дорог</t>
  </si>
  <si>
    <t>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</si>
  <si>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Итого по задаче 2.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</si>
  <si>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</si>
  <si>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за счет средств местного бюджета</t>
  </si>
  <si>
    <t>Мероприятие 1.1.3.
Улица 5"З" от Нефтеюганского шоссе до ул.39"З"</t>
  </si>
  <si>
    <t>Задача 3. Строительство автомобильных дорог и улиц</t>
  </si>
  <si>
    <t>Мероприятие 3.1.
 Строительство автомобильных дорог общего пользования местного значения, в том числе:</t>
  </si>
  <si>
    <t>Итого по задаче 3.</t>
  </si>
  <si>
    <t>утвержденный план на 01.01.2017 года</t>
  </si>
  <si>
    <t>факт за 2016 год</t>
  </si>
  <si>
    <t>уточненный план на 01.01.2017 года</t>
  </si>
  <si>
    <t>утвержденный план на 2016 год</t>
  </si>
  <si>
    <t>уточненный план на 2016 год</t>
  </si>
  <si>
    <t>Подмероприятие 3.1.1.   
Объездная автомобильная дорога к дачным кооперативам "Черемушки", "Север-1", "Север-2"       в обход гидротехнических сооружений ГРЭС-1 и ГРЭС-2 (1 этап. Автодорога от Восточной объездной дороги до СНТ № 49 "Черемушки". ПК 0+00-ПК54+08,16)</t>
  </si>
  <si>
    <t>Мероприятие 3.1.5.   
Улица Маяковского на участке от ул.30 лет Победы до ул.Университетская в г. Сургуте</t>
  </si>
  <si>
    <t>Подмероприятие 3.1.2.   
Объездная автомобильная дорога к дачным кооперативам "Черемушки", "Север-1", "Север-2"      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</si>
  <si>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количество проведенных государственных экспертиз проектно-сметной документации, ед</t>
  </si>
  <si>
    <t>Подмероприятие 3.1.3.   
Объездная автомобильная дорога к дачным кооперативам "Черемушки", "Север-1", "Север-2"       в обход гидротехнических сооружений ГРЭС-1 и ГРЭС-2 (3 этап. Автодорога к СТ "Старожил-1" и ПСОК "Многодетная семья")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</si>
  <si>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</si>
  <si>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протяженность введенных в эксплуатацию автомобильных дорог и улиц, км</t>
  </si>
  <si>
    <t>процент готовности объекта,%</t>
  </si>
  <si>
    <t xml:space="preserve">выкуп объектов недвижимости для муниципальных нужд (компенсация) для последующего сноса, объект
</t>
  </si>
  <si>
    <t>количество выполненных работ по подготовке технического плана здания, ед</t>
  </si>
  <si>
    <t>количество заключенных договоров на выполнение работ по проведению государственной экспертизы проектной документации, ед.</t>
  </si>
  <si>
    <t>степень готовности объекта, %</t>
  </si>
  <si>
    <t>доля остановочных пунктов, оборудованных маршрутными указателями, от общего количества остановочных пунктов, %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</si>
  <si>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</t>
  </si>
  <si>
    <t>ДГХ</t>
  </si>
  <si>
    <t>Дорога по ул. Студенческая</t>
  </si>
  <si>
    <t>Дорога по ул. Бажова на участке от ул. Островского до ул. Бахилова</t>
  </si>
  <si>
    <t>Дорога по ул. Крылова на участке                               от ул. Аэрофлотской до ул. С. Билецкого</t>
  </si>
  <si>
    <t>Дорога по бульвару Писателей на участке                        от ул. Лермонтова до ул. Островского</t>
  </si>
  <si>
    <t>Проезд от дома № 21 по пр. Мира до домов № 38, 40 по ул. Профсоюзов</t>
  </si>
  <si>
    <t>Проспект Мира</t>
  </si>
  <si>
    <t>Улица Крылова (на участке от улицы Билецкого до ул. 33 "З")</t>
  </si>
  <si>
    <t>Улица Грибоедова (на участке от улицы Крылова до проезда Вербного)</t>
  </si>
  <si>
    <t>Автомобильная дорога по Югорскому тракту-1 "З" (на участке от ул. Ф. Показаньева до спортивной базы "Здоровье")</t>
  </si>
  <si>
    <t>Дорога по ул. Профсоюзов (на участке                          от ул. Маяковского до ул. 30 лет Победы)</t>
  </si>
  <si>
    <t>Улица 30 лет Победы на пересечении с улицей Профсоюзов</t>
  </si>
  <si>
    <t>Улица И. Захарова на пересечении с ул. 30 лет Победы на подходе со стороны ул. Университетской</t>
  </si>
  <si>
    <t>Улица И. Каролинского на пересечении с улицей Университетской на подходе со стороны улицы Геологической</t>
  </si>
  <si>
    <t>Улица И. Каролинского на пересечении с улицей 30 лет Победы на подходе со стороны улицы Университетской</t>
  </si>
  <si>
    <t>Улица Мелик-Карамова</t>
  </si>
  <si>
    <t>Улица Мелик-Карамова перед ост. "Дом творчества юных" (уч.2)</t>
  </si>
  <si>
    <t>Улица Республики</t>
  </si>
  <si>
    <t>Улица Республики в районе д. 84, 90</t>
  </si>
  <si>
    <t>Улица Геологическая в районе д. 21</t>
  </si>
  <si>
    <t>Улица Геологическая проезд Первопроходцев (перекресток)</t>
  </si>
  <si>
    <t>Улица Геологическая в районе пешеходного перехода (дом 22)</t>
  </si>
  <si>
    <t>Улица Энергетиков-бульвар Свободы со стороны ул. Энгельса</t>
  </si>
  <si>
    <t>Перекресток бульвара Свободы и ул. Энергетиков на подходе со стороны пр. Ленина</t>
  </si>
  <si>
    <t>Проспект Ленина пешеходный переход "Бизнес-Центр"</t>
  </si>
  <si>
    <t>Пешеходный переход "Бизнес-Центр"</t>
  </si>
  <si>
    <t>Проспект Ленина-пешеходный переход "DNS-Евросеть"</t>
  </si>
  <si>
    <t>Проспект Ленина в районе д. 54</t>
  </si>
  <si>
    <t>Улица Геологическая на пересечении с пр. Комсомольский (при движении от Первопроходцев)</t>
  </si>
  <si>
    <t>Перекресток ул. Югорской и пр. Комсомольского на подходе со стороны ул. Рыбников</t>
  </si>
  <si>
    <t>Перекресток Нефтеюганского шоссе и ул. Маяковского</t>
  </si>
  <si>
    <t>Проспект Пролетарский от ул. Геологической до ул. Югорской</t>
  </si>
  <si>
    <t>Улица Федорова, уч-ок от д. 33 по ул. Московской до ул. Мелик-Карамова</t>
  </si>
  <si>
    <t>Улица Энергетиков в районе д. 5</t>
  </si>
  <si>
    <t>Перекресток ул. Энгельса и ул. Просвещения на подходе со стороны ул. Энергетиков</t>
  </si>
  <si>
    <t>Пр. Комсомольский в районе д. 31</t>
  </si>
  <si>
    <t>Ул. Аэрофлотская 4 п.к. съезд в сторону Нефтеюганского шоссе на подходе со стороны пр. Ленина</t>
  </si>
  <si>
    <t>Пересечение пр. Ленина и ул. Профсоюзов на подходе со стороны ул. Аэрофлотской</t>
  </si>
  <si>
    <t>4 п.к. ул. Аэрофлотская заезд с Нефтеюганского шоссе на развязку, район хлебзавода</t>
  </si>
  <si>
    <t>Нефтеюганское шоссе, район пив.завод</t>
  </si>
  <si>
    <t>Перекресток ул. Аэрофлотская и ул. Домостроителей на подходе со стороны ул. Профсоюзов</t>
  </si>
  <si>
    <t>Перекресток ул. Аэрофлотская и ул. Домостроителей на подходе со стороны ул.Индустриальная</t>
  </si>
  <si>
    <t>Итого по задаче 8</t>
  </si>
  <si>
    <t>площадь отремонтированных автомобильных дорог, тыс. кв. м</t>
  </si>
  <si>
    <t>Мероприятие 10.1.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</si>
  <si>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Итого по задаче 10</t>
  </si>
  <si>
    <t>Подпрограмма "Автомобильный транспорт"</t>
  </si>
  <si>
    <t>Цель программы: развитие устойчиво функционирующей, привлекательной и доступной для всех слоев населения системы городского пассажирского транспорта</t>
  </si>
  <si>
    <t>Задача 11. 
Увеличение объема перевозок пассажиров городским пассажирским транспортом</t>
  </si>
  <si>
    <t>обследование пассажиропотока для повышения эффективности использования подвижного состава, ед</t>
  </si>
  <si>
    <t>увеличение объема перевозок пассажиров городским пассажирским транспортом, %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</si>
  <si>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</si>
  <si>
    <t>Мероприятие 11.1. Организация обеспечения населения услугами по перевозке пассажиров транспортом общего пользования</t>
  </si>
  <si>
    <t>Подмероприятие 11.1.2. Обследование пассажиропотока на городских регулярных автобусных маршрутах</t>
  </si>
  <si>
    <t>Подмероприятие 11.1.3. Изготовление и размещение маршрутных указателей на остановочных пунктах общественного транспорта</t>
  </si>
  <si>
    <t>Подмероприятие 11.1.4. Изготовление бланков свидетельства об осуществлении перевозок по маршруту регулярных перевозок и бланков карты маршрута регулярных перевозок</t>
  </si>
  <si>
    <t>Итого по задаче 11</t>
  </si>
  <si>
    <t>Итого по подпрограмме "Автомобильный транспорт"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</si>
  <si>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</si>
  <si>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</si>
  <si>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Департамент городского хозяйства</t>
  </si>
  <si>
    <t xml:space="preserve">Роднова Лариса Ивановна </t>
  </si>
  <si>
    <t>(3462) 52-82-37</t>
  </si>
  <si>
    <t>Кононенко Алексей Владимирович</t>
  </si>
  <si>
    <t>(3462) 52-45-16</t>
  </si>
  <si>
    <t>Годовой отчет
 об исполнении муниципальной программы</t>
  </si>
  <si>
    <t>"Развитие транспортной системы города Сургута на 2014-2030 годы" на 01.01.2017</t>
  </si>
  <si>
    <t xml:space="preserve">Произведена оплата в сумме 3 220,0 тыс.руб. для выкупа земельного участка и жилого помещения по ул.Нагорная,25 кв.2  в соответствии с апелляционными определениями суда ХМАО-Юры. 
Средства в сумме 3 574,2574 тыс.руб. для выкупа земельного участка и жилого помещения по ул.Нагорная,25 кв.1  в соответствии с апелляционными определениями суда ХМАО-Юры оплачены не были по причине отказа собственников квартиры от прибытия в Администрацию города с документами, необходимыми для исполнения решения суда и предоставить банковские реквизиты для перечисления средств. </t>
  </si>
  <si>
    <t>Мероприятие 1.1.4.                                                                                                             
Автомобильная дорога к новому кладбищу</t>
  </si>
  <si>
    <t>Мероприятие 1.1.6.
Объездная автомобильная дорога к дачным кооперативам "Черемушки", "Север-1", "Север-2" в обход гидротехнических сооружений ГРЭС-1 и ГРЭС-2. Переустройство "Газопровода-отвода к Сургутской ГРЭС-2, 4-я нитка"</t>
  </si>
  <si>
    <t xml:space="preserve">Мероприятие 8.1. Капитальный ремонт и ремонт автомобильных дорог, из них
</t>
  </si>
  <si>
    <t>Задача 8.
Капитальный ремонт и ремонт автомобильных дорог</t>
  </si>
  <si>
    <t>Мероприятие 3.1.7.
Улица 5 "З" от Нефтеюганского шоссе до ул. 39 "З"</t>
  </si>
  <si>
    <t>Мероприятие 3.1.8.                                                   Объездная автомобильная дорога к дачным кооперативам "Черемушки", "Север-1", "Север-2"       в обход гидротехнических сооружений ГРЭС-1 и ГРЭС-2. Переустройство "Газопровода-отвода к Сургутской ГРЭС-2, 4-я нитка"</t>
  </si>
  <si>
    <t>Подмероприятие 11.1.1. Осуществление городских пассажирских  регулярных перевозок  (субсидия на финансовое обеспечение (возмещение затрат) в связи с оказанием услуг по городским пассажирским перевозкам)</t>
  </si>
  <si>
    <t xml:space="preserve">Внешний фактор:
По результатам обследования пассажиропотока на городских регулярных автобусных маршрутах производственная программа по пассажирским перевозкам в 2016 году была сокращена на 2% по сравнению с 2015 годом исходя из низкого пассажиропотока в вечерние часы. Фактическое количество пассажиров в 2016 году уменьшилось по сравнению с 2015 годом. </t>
  </si>
  <si>
    <t xml:space="preserve">Внешний фактор:
Выкуп земельного участка и жилого помещения по ул.Нагорная,25 кв.1  в соответствии с апелляционными определениями суда ХМАО-Юры не был произведен по причине отказа собственников квартиры от прибытия в Администрацию города с документами, необходимыми для исполнения решения суда и предоставить банковские реквизиты для перечисления средств. </t>
  </si>
  <si>
    <t>Годовой отчет
 об исполнении муниципальной программы "Развитие транспортной системы города Сургута на 2014-2030 годы" на 01.01.2018</t>
  </si>
  <si>
    <t>МКУ "Дирекция дорожно-транспортного и жилищно-коммунального комплекса"</t>
  </si>
  <si>
    <t>утвержденный план на 01.01.2018 года</t>
  </si>
  <si>
    <t>уточненный план на 01.01.2018 года</t>
  </si>
  <si>
    <t>факт за 2017 год</t>
  </si>
  <si>
    <t>утвержденный план на 2017 год</t>
  </si>
  <si>
    <t>уточненный план на 2017 год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</si>
  <si>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</si>
  <si>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Внешний фактор:
В связи с уменьшением производственной программы по пассажирским перевозкам в 2017 году на 1% по сравнению с 2016 годом. Фактическое количество перевезенных пассажиров в 2017 году уменьшилось по сравнению с 2016 годом.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</si>
  <si>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</si>
  <si>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3 206 975,40 руб. - оплата работ по "факту" на основании актов выполненных работ  по ремонту автомобильных дорог за счёт средств местного бюджета, экономия в результате уточнения объемов работ;
10 444 172,96 руб. - замещение расходов местного бюджета срествами, поступившими из бюджета округа  по ремонту автомобильных дорог за счёт средств местного бюджета
3 836 100,00 руб. - поступление межбюджетных трансфертов в конце финансового года на оплату расходов по ремонту автомобильных дорог  за счёт средств окружного бюджета.   Позднее доведение бюджетных ассигнований из бюджета автономного округа, что не позволило внести изменения в муниципальную программу и представить нормативный правовой акт об утверждении муниципальной программы на очередной финансовый год  и плановый период с учётом дополнительного объема субсидии из бюджета автономного округа;
4 265 431,09 руб. - отсутствие потребности в запланированных расходах по ремонту автомобильных дорог  за счёт средств местного бюджета. Доля города предусмотренная в рамках софинансирования по ремонту автомобильных дорог неосвоена в виду позднего доведение бюджетных ассигнований из бюджета автономного округа, что не позволило внести изменения в муниципальную программу и представить нормативный правовой акт об утверждении муниципальной программы на очередной финансовый год  и плановый период с учётом дополнительного объема субсидии из бюджета автономного округа</t>
  </si>
  <si>
    <t>Транспортная развязка на пересечении Нефтеюганского шоссе и улицы Грибоедова. Кадастровый номер 86:10:01011000:3006</t>
  </si>
  <si>
    <t>Автомобильная дорога «г. Сургут-г. Нижневартовск» км 3-км12. Участок дороги Сургут-Аэропорт. IV пусковой комплекс. Кадастровый номер: 86-86-03/03/025/2010-256</t>
  </si>
  <si>
    <t>Улица Маяковского. Кадастровый номер: 86-72-22/087/2008-436</t>
  </si>
  <si>
    <t>Нефтеюганское шоссе. 
Кадастровый номер: 86-86-03/040/2011-894</t>
  </si>
  <si>
    <t>«Ул. Комплектовочная» (от Нефтеюганского шоссе до ул. Монтажная). 
Кадастровый номер: 86-86-03/002/2012-151</t>
  </si>
  <si>
    <t>Улица Декабристов. Кадастровый номер: 86-86-03/092/2010-590</t>
  </si>
  <si>
    <t>Улица Геологическая (на участке от ул. Мелик-Карамова до пр. Комсомольский). Кадастровый номер: 86-86-03/097/2010-569</t>
  </si>
  <si>
    <t>Улица Мелик-Карамова Кадастровый номер: 86-72-22/046/2007-098</t>
  </si>
  <si>
    <t>Улица Университетская от улицы Северной до пр. Пролетарского с сетями инженерного обеспечения в г. Сургуте. Кадастровый номер: 86:10:0000000:5275</t>
  </si>
  <si>
    <t>Улица Республики. Кадастровый номер: 86:10:0101038:409</t>
  </si>
  <si>
    <t>Реконструкция улицы Энгельса. Кадастровый номер: 86:09:10:00534:001:0000</t>
  </si>
  <si>
    <t>Законченный реконструкцией участок улицы Энергетиков, от улицы Энгельса до улицы Гагарина. 
Кадастровый номер: 86:09:10:00533:001:0000</t>
  </si>
  <si>
    <t>Дорога автомобильная. Югорский тракт (от улицы Энгельса до улицы Энергетиков). Кадастровый номер: 86:10:0000000:5790</t>
  </si>
  <si>
    <t>Магистральная улица 23 «В» от 30 лет Победы до улицы 1 «В» (проспект Пролетарский) Кадастровый номер: 86-86-03/116/2011-243</t>
  </si>
  <si>
    <t>Улица Иосифа Каролинского от улицы 30 лет Победы до улицы 1 «В» с сетями инженерного обеспечения. 
Кадастровый номер: 86-86-03/057/2011-675</t>
  </si>
  <si>
    <t>Дорога автомобильная по Югорскому тракту до ул. Энгельса
Кадастровый номер: 86:10:0000000:20392</t>
  </si>
  <si>
    <t>Улица Островского (до Нефтеюганского шоссе) (на участке от пр. Ленина до ул. Профсоюзов). Кадастровый номер: 86-86-03/136/2010-213</t>
  </si>
  <si>
    <t>Улица 1 «В» (проспект Мира от транспортной развязки № 1 до ул. Маяковского). 
Кадастровый номер: 86-72-22/030/2005-289</t>
  </si>
  <si>
    <t>Улица Профсоюзов. 
Кадастровый номер: 86-72-22/033/2009-569</t>
  </si>
  <si>
    <t>Улица Крылова (от ул. Аэрофлотской до ул. Грибоедова). 
Кадастровый номер: 86:10:0101228:371</t>
  </si>
  <si>
    <t>Дорога автомобильная по ул. Семена Билецкого. Кадастровый номер: 86:10:0000000:6302</t>
  </si>
  <si>
    <t>Автодорога Сургут-пгт. Федоровский (ул. Аэрофлотская) III пусковой комплекс. Кадастровый номер: 86-72-22/061/2007-418</t>
  </si>
  <si>
    <t>Дорога автомобильная по ул. 30 лет Победы (от пр. Пролетарский до транспортной развязки «Кольцо ГРЭС». Кадастровый номер: 86:10:0101030:11482</t>
  </si>
  <si>
    <t>Объездная автомобильная дорога г. Сургут (Объездная автомобильная дорога 1 «З»). Кадастровый номер: 86-86-03/064/2010-452</t>
  </si>
  <si>
    <t>Автомобильная дорога по ул. Островского (от Нефтеюганского шоссе до ул.Монтажной) Кадастровый номер: 86:09:10:00479:000:0000</t>
  </si>
  <si>
    <t>Автомобильная дорога "г.Сургут-г.Нижневартовск" км3-км12. Участок дороги Сургут-Аэропорт. IV пусковой комплекс. Кадастровый номер: 86-86-03/025/2010-256</t>
  </si>
  <si>
    <t>Проезд Советов. Кадастровый номер: 86:10:0101000:2448</t>
  </si>
  <si>
    <t>Автодорога Сургут-пгт. Федоровский (ул. Аэрофлотская) II пусковой комплекс. Кадастровый номер: 86-72-22/061/2007-417</t>
  </si>
  <si>
    <t>Дорога автомобильная проспект Комсомольский. Кадастровый номер: 86:10:0101243:340</t>
  </si>
  <si>
    <t>Итого по задаче 1</t>
  </si>
  <si>
    <t>Задача 2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</si>
  <si>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Мероприятие 2.1.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</si>
  <si>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Итого по задаче 2</t>
  </si>
  <si>
    <t>Итого по подпрограмме "Дорожное хозяйство"</t>
  </si>
  <si>
    <t>Задача 3 Увеличение объема перевозок пассажиров городским пассажирским транспортом</t>
  </si>
  <si>
    <t>Мероприятие 3.1. Организация обеспечения населения услугами по перевозке пассажиров транспортом общего пользования</t>
  </si>
  <si>
    <t xml:space="preserve">Подмероприятие 3.1.1. Осуществление городских пассажирских  регулярных перевозок </t>
  </si>
  <si>
    <t>Подмероприятие 3.1.2. Обследование пассажиропотока на городских регулярных автобусных маршрутах</t>
  </si>
  <si>
    <t>Подмероприятие 3.1.3. Изготовление и размещение маршрутных указателей на остановочных пунктах общественного транспорта</t>
  </si>
  <si>
    <t>Итого по задаче 3</t>
  </si>
  <si>
    <t>Исполнители:</t>
  </si>
  <si>
    <t>Кондаурова Л.В., тел. (3462) 26-84-83</t>
  </si>
  <si>
    <t>Бульбинский Р.Ю., тел. (3462) 26-87-13</t>
  </si>
  <si>
    <t>Гильманов Р.Ш., тел (3462) 26-83-02</t>
  </si>
  <si>
    <t>Директор МКУ "ДДТиЖКК"</t>
  </si>
  <si>
    <t>В.Я Вырвикишко</t>
  </si>
  <si>
    <t>Заместитель директора по ДХиТ</t>
  </si>
  <si>
    <t>И.В. Смычков</t>
  </si>
  <si>
    <t>Заместитель директора по экономике</t>
  </si>
  <si>
    <t>С.Ю. Ваганова</t>
  </si>
  <si>
    <t>И.о. начальника  ПЭО</t>
  </si>
  <si>
    <t>О.В. Ефанова</t>
  </si>
  <si>
    <t>Задача 9 Капитальный ремонт и ремонт автомобильных дорог</t>
  </si>
  <si>
    <t xml:space="preserve">Мероприятие 9.1 Капитальный ремонт и ремонт автомобильных дорог, из них:
</t>
  </si>
  <si>
    <t>Выполнение ремонтных работ автомобильных дорог сплошным асфальтированием планировалось толщиной асфальтобетонного покрытия 11 см.  В связи с тем, что на практически 50 % автомобильных дорог невозможно было выполнить данный конструктив (по факту фрезерования дорожного покрытия толщина срезанного покрытия до дорожной одежды составила 4-6 см). Было принято решение сделать толщину покрытия 5 см для сохранения существующего рельефа для обеспечения отвода поверхностных вод. В связи с этим фактом увеличилась площадь отремонтированных дорог.</t>
  </si>
  <si>
    <t>Протяженность приобретенных внутриквартальных проездов, м</t>
  </si>
  <si>
    <t>Основное 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</si>
  <si>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Мероприятие 1.1.6..   
Объездная автомобильная дорога к дачным кооперативам "Черемушки", "Север-1", "Север-2" в обход гидротехнических сооружений ГРЭС-1 и ГРЭС-2. Переустройство "Газопровода-отвода к Сургутской ГРЭС-2, 4-я нитка"</t>
  </si>
  <si>
    <t>Мероприятие 1.1.7.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</si>
  <si>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Количество проведенных проверок достоверности определения сметной стоимости объектов, ед.</t>
  </si>
  <si>
    <t>Основное 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</si>
  <si>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Основное мероприятие 3.1.
 Строительство автомобильных дорог общего пользования местного значения, в том числе:</t>
  </si>
  <si>
    <t>Степень готовности объекта, %</t>
  </si>
  <si>
    <t xml:space="preserve">Задача 5. Строительство внутриквартальных проездов   </t>
  </si>
  <si>
    <t>Основное мероприятие 5.1.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</t>
  </si>
  <si>
    <t xml:space="preserve">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мкр. ПИКС                     </t>
  </si>
  <si>
    <t>Степень готовности проекта, %</t>
  </si>
  <si>
    <t>Количество выполненных проектно-изыскательских работ, проект</t>
  </si>
  <si>
    <t xml:space="preserve">Основное мероприятие 5.2.                                                                                                                                                                                                                                                                                          Приобретение объектов транспортной инфраструктуры (внутриквартальных проездов) </t>
  </si>
  <si>
    <t>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мкр.  20 "А" г. Сургута</t>
  </si>
  <si>
    <t xml:space="preserve">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в микрорайоне 31 г.Сургута         </t>
  </si>
  <si>
    <t xml:space="preserve">Задача 7.  Строительство парковок
  </t>
  </si>
  <si>
    <t xml:space="preserve">Основное мероприятие 7.1.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дополнительных парковочных мест </t>
  </si>
  <si>
    <t xml:space="preserve">Мероприятие 7.1.1.                                                                                                                                                                                                                                                                                       Автостоянка для объекта социальной сферы  
по улице Рабочая в микрорайоне 
№ 19
</t>
  </si>
  <si>
    <t>Задача 11.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</si>
  <si>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Задача 12 Увеличение объема перевозок пассажиров городским пассажирским транспортом</t>
  </si>
  <si>
    <t>Примечание (факторы, обусловившие неисполнение плана)</t>
  </si>
  <si>
    <t>ДАиГ</t>
  </si>
  <si>
    <t xml:space="preserve">Основное мероприятие 9.1 Капитальный ремонт и ремонт автомобильных дорог, из них:
</t>
  </si>
  <si>
    <t>Основное мероприятие 11.1.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</si>
  <si>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 xml:space="preserve">Задача 4 Строительство линий уличного освещения     </t>
  </si>
  <si>
    <t>Основное мероприятие 4.1. Строительство линий уличного освещения, в том числе</t>
  </si>
  <si>
    <t>Мероприятие 4.1.1. Наружное освещение пешеходной дорожки от ул. Мечникова между больницей и школой № 42 вдоль спортивной школы до существующего проезда</t>
  </si>
  <si>
    <t>количество объектов строительства линий уличного освещения, объект</t>
  </si>
  <si>
    <t>Задача 8 Строительство тротуаров</t>
  </si>
  <si>
    <t>Основное мероприятие 8.1.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тротуаров.</t>
  </si>
  <si>
    <t xml:space="preserve">Мероприятие 8.1.1.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Рыбников на участке от ул. Югорской до ул. Щепеткина            </t>
  </si>
  <si>
    <t>количество объектов по строительству тротуаров, по которым выполнены проектно-изыскательские работы, объект</t>
  </si>
  <si>
    <t xml:space="preserve">Мероприятие 8.1.2.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Саянская         </t>
  </si>
  <si>
    <t xml:space="preserve">Мероприятие 8.1.3.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Индустриальная        </t>
  </si>
  <si>
    <t xml:space="preserve">Мероприятие 8.1.4.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Производственная   </t>
  </si>
  <si>
    <t xml:space="preserve">Мероприятие 8.1.5.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Рационализаторов   </t>
  </si>
  <si>
    <t xml:space="preserve">Мероприятие 8.1.6.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Нефтеюганскому шоссе   </t>
  </si>
  <si>
    <t>Мероприятие 12.1.4. Изготовление бланков свидетельства об осуществлении перевозок по маршруту регулярных перевозок и бланков карты маршрута регулярных перевозок</t>
  </si>
  <si>
    <t>Основное мероприятие 12.1. Организация обеспечения населения услугами по перевозке пассажиров транспортом общего пользования</t>
  </si>
  <si>
    <t xml:space="preserve">Мероприятие 12.1.1. Осуществление городских пассажирских  регулярных перевозок </t>
  </si>
  <si>
    <t>Мероприятие 12.1.2. Обследование пассажиропотока на городских регулярных автобусных маршрутах</t>
  </si>
  <si>
    <t>Мероприятие 12.1.3. Изготовление и размещение маршрутных указателей на остановочных пунктах общественного транспорта</t>
  </si>
  <si>
    <t>Задача 10.  Капитальный ремонт линий уличного освещения</t>
  </si>
  <si>
    <t xml:space="preserve">Основное мероприятие 10.1. Капитальный ремонт линий уличного освещения </t>
  </si>
  <si>
    <t>Неисполнение показателей обусловлено уменьшение фактического количество перевезенных пассажиров в 2017 году  по сравнению с 2016 годом.</t>
  </si>
  <si>
    <t>52 45 16  Алексей Владимирович</t>
  </si>
  <si>
    <t>Количество проведённых проверок достоверности определения сметной стоимости объектов, ед.</t>
  </si>
  <si>
    <t xml:space="preserve">Неисполнение плана обусловлено:
1. Экономией, сложившейся  на основании фактически подписанных актов выполненных работ  по ремонту автомобильных дорог за счёт средств местного бюджета в результате уточнения объемов работ -13 651,2 тыс. руб.  ;
2.  Изменениями требований округа к заключению соглашений на капитальный ремонт и ремонт автомобильных дорог (дополнено требованием предоставления нормативного правовой акта об утверждении муниципальной программы на очередной финансовый год  и плановый период с учётом доведенного объема субсидии из бюджета автономного округа), позднее доведение бюджетных ассигнований из бюджета автономного округа   не позволило утвердить муниципальную программу и заключить дополнительное соглашение  на сумму - 8 101,5 тыс.руб. </t>
  </si>
  <si>
    <t>Код критерия</t>
  </si>
  <si>
    <t>% испол-нения</t>
  </si>
  <si>
    <t>Интерпре-тация критерия</t>
  </si>
  <si>
    <t xml:space="preserve">Неисполнение плана обусловлено экономией, сложившейся  на основании фактически подписанных актов выполненных работ по строительству наружного освещения пешеходной дорожки от ул. Мечникова. </t>
  </si>
  <si>
    <t>Автомобильная дорога по ул. Островского (от Нефтеюганского шоссе до ул. Монтажной) Кадастровый номер: 86:09:10:00479:000:0000</t>
  </si>
  <si>
    <t>Автомобильная дорога "г.Сургут-г. Нижневартовск" км3-км12. Участок дороги Сургут-Аэропорт. IV пусковой комплекс. Кадастровый номер: 86-86-03/025/2010-256</t>
  </si>
  <si>
    <t>1. Оценка выполнения целевых показателей муниципальной программы  (ОВЦП = УДЦП1+УДЦП2+...+УДЦПn)</t>
  </si>
  <si>
    <t>ОВЦП</t>
  </si>
  <si>
    <t>Примечание (факторы,
обусловившие неисполнение/ перевыполнение показателей) / 
Интегрированная оценка критерия</t>
  </si>
  <si>
    <t>достаточный уровень выполнения целевых показателей</t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</si>
  <si>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</si>
  <si>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</si>
  <si>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</si>
  <si>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</si>
  <si>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</si>
  <si>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</si>
  <si>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</si>
  <si>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</si>
  <si>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</si>
  <si>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УДП10</t>
  </si>
  <si>
    <t>УДП11</t>
  </si>
  <si>
    <t>УДП12</t>
  </si>
  <si>
    <t>УДП14</t>
  </si>
  <si>
    <t>УДП15</t>
  </si>
  <si>
    <t>УДП16</t>
  </si>
  <si>
    <t>УДП17</t>
  </si>
  <si>
    <t>УДП19</t>
  </si>
  <si>
    <t>УДП20</t>
  </si>
  <si>
    <t>2. Оценка выполнения мероприятий  муниципальной программы  (ОВМ = (УДП1 + УДП2 +…+УДПn)/n)</t>
  </si>
  <si>
    <t>ОВМ</t>
  </si>
  <si>
    <t>3. Оценка экономической эффективности реализации муниципальной программы (ОЭЭ = ОВМ / УИЗС)х 100</t>
  </si>
  <si>
    <t>ОЭЭ</t>
  </si>
  <si>
    <t>УИЗС</t>
  </si>
  <si>
    <t>УДП21</t>
  </si>
  <si>
    <t>4. Итоговая расчетная оценка эффективности реализации муниципальной программы  (ИРОЭ = (ОВЦП+ОВМ+ОЭЭ) /3)</t>
  </si>
  <si>
    <t>ИРОЭ</t>
  </si>
  <si>
    <t>достаточный уровень эффективности муниципальной программы</t>
  </si>
  <si>
    <t>высокий уровень выполнения мероприятий</t>
  </si>
  <si>
    <t>УДП18</t>
  </si>
  <si>
    <t>УДП13</t>
  </si>
  <si>
    <t>Анализ исполнения муниципальной программы</t>
  </si>
  <si>
    <t>204,813*</t>
  </si>
  <si>
    <t>Уточненный план отличается от утвержденного в связи с пересмотром  перечня состава и объемов работ в соответствии с их приоритетностью и уточненными площадями принятых к ремонту дорог.
Уточненный и утвержденный показатели  соответственно закреплены дополнительными соглашениями к соглашению на предоставление субсидии из бюджета ХМАО-Югры на капитальный ремонт и ремонт автомобильных дорог</t>
  </si>
  <si>
    <t xml:space="preserve">Утвержденный план отличается от уточненного в связи с тем, что проектная организация, выполняющая проектно-изыскательские работы по данному объекту выполнила проверку достоверности сметной документации за счет собственных средств. </t>
  </si>
  <si>
    <t>Уточненный план отличается от утвержденного в связи с пересмотром  перечня состава и объемов работ в соответствии с их приоритетностью и уточненными площадями принятых к ремонту дорог.</t>
  </si>
  <si>
    <t>Неисполнение плановых назначений обусловлено  поздним проведением экспертизы достоверности сметной документации, связанной с длительной процедурой согласования (введены новые требования к проведению экспертизы).
По дополнительному Соглашению №1 к договору №01/10/17 от 02.10.2017 г., заключенного проектной организацией ООО "ТрансКом" на проведение государственной экспертизы, срок проведения работ перенесен на март 2018 года.</t>
  </si>
  <si>
    <t>Уточненный план отличается от утвержденного в связи с признанием аукциона несостоявшимся ввиду отсутствия поступивших заявок на участие.</t>
  </si>
  <si>
    <t>достаточный уровень экономической эффективности муниципальной программы</t>
  </si>
  <si>
    <t>% исполнения</t>
  </si>
  <si>
    <t>всего, в том числе за счет средств местного бюджета</t>
  </si>
  <si>
    <t>УДЦП1</t>
  </si>
  <si>
    <r>
      <t>УДЦП2</t>
    </r>
    <r>
      <rPr>
        <sz val="11"/>
        <color theme="1"/>
        <rFont val="Calibri"/>
        <family val="2"/>
        <charset val="204"/>
        <scheme val="minor"/>
      </rPr>
      <t/>
    </r>
  </si>
  <si>
    <r>
      <t>УДЦП3</t>
    </r>
    <r>
      <rPr>
        <sz val="11"/>
        <color theme="1"/>
        <rFont val="Calibri"/>
        <family val="2"/>
        <charset val="204"/>
        <scheme val="minor"/>
      </rPr>
      <t/>
    </r>
  </si>
  <si>
    <r>
      <t>УДЦП4</t>
    </r>
    <r>
      <rPr>
        <sz val="11"/>
        <color theme="1"/>
        <rFont val="Calibri"/>
        <family val="2"/>
        <charset val="204"/>
        <scheme val="minor"/>
      </rPr>
      <t/>
    </r>
  </si>
  <si>
    <r>
      <t>УДЦП5</t>
    </r>
    <r>
      <rPr>
        <sz val="11"/>
        <color theme="1"/>
        <rFont val="Calibri"/>
        <family val="2"/>
        <charset val="204"/>
        <scheme val="minor"/>
      </rPr>
      <t/>
    </r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</si>
  <si>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</si>
  <si>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"Развитие транспортной системы города Сургута на 2014-2030 годы" за 2017 год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</si>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</sst>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0.5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4" fontId="5" fillId="2" borderId="16" applyProtection="0">
      <alignment horizontal="center" vertical="center"/>
    </xf>
    <xf numFmtId="9" fontId="13" fillId="0" borderId="0" applyFont="0" applyFill="0" applyBorder="0" applyAlignment="0" applyProtection="0"/>
  </cellStyleXfs>
  <cellXfs count="22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4" fontId="0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164" fontId="0" fillId="0" borderId="0" xfId="0" applyNumberFormat="1" applyFont="1" applyFill="1"/>
    <xf numFmtId="4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/>
    <xf numFmtId="165" fontId="11" fillId="0" borderId="0" xfId="0" applyNumberFormat="1" applyFont="1" applyFill="1" applyAlignment="1"/>
    <xf numFmtId="9" fontId="11" fillId="0" borderId="0" xfId="0" applyNumberFormat="1" applyFont="1" applyFill="1" applyAlignment="1"/>
    <xf numFmtId="4" fontId="12" fillId="0" borderId="1" xfId="0" applyNumberFormat="1" applyFont="1" applyFill="1" applyBorder="1" applyAlignment="1">
      <alignment horizontal="center" vertical="top"/>
    </xf>
    <xf numFmtId="0" fontId="12" fillId="0" borderId="0" xfId="0" applyFont="1" applyFill="1"/>
    <xf numFmtId="4" fontId="12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4" fontId="12" fillId="0" borderId="0" xfId="0" applyNumberFormat="1" applyFont="1" applyFill="1"/>
    <xf numFmtId="10" fontId="12" fillId="0" borderId="1" xfId="3" applyNumberFormat="1" applyFont="1" applyFill="1" applyBorder="1" applyAlignment="1">
      <alignment horizontal="center" vertical="top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0" fontId="12" fillId="0" borderId="0" xfId="0" applyNumberFormat="1" applyFont="1" applyFill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top" wrapText="1"/>
    </xf>
    <xf numFmtId="1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top" wrapText="1"/>
    </xf>
    <xf numFmtId="10" fontId="12" fillId="0" borderId="1" xfId="3" applyNumberFormat="1" applyFont="1" applyFill="1" applyBorder="1" applyAlignment="1">
      <alignment horizontal="center" vertical="top" wrapText="1"/>
    </xf>
    <xf numFmtId="10" fontId="12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top" wrapText="1"/>
    </xf>
    <xf numFmtId="10" fontId="12" fillId="0" borderId="1" xfId="3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justify" vertical="top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10" fontId="12" fillId="0" borderId="1" xfId="0" applyNumberFormat="1" applyFont="1" applyFill="1" applyBorder="1" applyAlignment="1">
      <alignment horizontal="center" vertical="top" wrapText="1"/>
    </xf>
    <xf numFmtId="10" fontId="12" fillId="0" borderId="1" xfId="1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10" fontId="14" fillId="3" borderId="1" xfId="1" applyNumberFormat="1" applyFont="1" applyFill="1" applyBorder="1" applyAlignment="1">
      <alignment horizontal="center" vertical="center" wrapText="1"/>
    </xf>
    <xf numFmtId="4" fontId="14" fillId="3" borderId="1" xfId="1" applyNumberFormat="1" applyFont="1" applyFill="1" applyBorder="1" applyAlignment="1">
      <alignment horizontal="center" vertical="center" wrapText="1"/>
    </xf>
    <xf numFmtId="10" fontId="14" fillId="3" borderId="1" xfId="3" applyNumberFormat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vertical="center" wrapText="1"/>
    </xf>
    <xf numFmtId="0" fontId="14" fillId="3" borderId="0" xfId="1" applyFont="1" applyFill="1" applyBorder="1" applyAlignment="1">
      <alignment vertical="center"/>
    </xf>
    <xf numFmtId="0" fontId="14" fillId="3" borderId="0" xfId="1" applyFont="1" applyFill="1" applyAlignment="1">
      <alignment vertical="center"/>
    </xf>
    <xf numFmtId="9" fontId="12" fillId="0" borderId="1" xfId="0" applyNumberFormat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0" fontId="12" fillId="3" borderId="1" xfId="1" applyNumberFormat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horizontal="center" vertical="center" wrapText="1"/>
    </xf>
    <xf numFmtId="2" fontId="14" fillId="3" borderId="1" xfId="1" applyNumberFormat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0" fontId="14" fillId="3" borderId="1" xfId="1" applyFont="1" applyFill="1" applyBorder="1" applyAlignment="1">
      <alignment horizontal="left" vertical="center"/>
    </xf>
    <xf numFmtId="4" fontId="14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Alignment="1">
      <alignment horizontal="left"/>
    </xf>
    <xf numFmtId="4" fontId="16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center"/>
    </xf>
    <xf numFmtId="10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18" fillId="0" borderId="0" xfId="0" applyFont="1" applyFill="1"/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0" fillId="0" borderId="3" xfId="0" applyNumberFormat="1" applyFont="1" applyFill="1" applyBorder="1" applyAlignment="1">
      <alignment horizontal="center" vertical="top" wrapText="1"/>
    </xf>
    <xf numFmtId="2" fontId="0" fillId="0" borderId="4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0" fillId="0" borderId="6" xfId="0" applyNumberFormat="1" applyFont="1" applyFill="1" applyBorder="1" applyAlignment="1">
      <alignment vertical="top" wrapText="1"/>
    </xf>
    <xf numFmtId="49" fontId="0" fillId="0" borderId="7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0" fillId="0" borderId="3" xfId="0" applyNumberFormat="1" applyFont="1" applyFill="1" applyBorder="1" applyAlignment="1">
      <alignment horizontal="center" vertical="top" wrapText="1"/>
    </xf>
    <xf numFmtId="164" fontId="0" fillId="0" borderId="4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4" fontId="12" fillId="0" borderId="1" xfId="0" applyNumberFormat="1" applyFont="1" applyFill="1" applyBorder="1" applyAlignment="1">
      <alignment horizontal="center" vertical="top" wrapText="1"/>
    </xf>
    <xf numFmtId="10" fontId="12" fillId="0" borderId="1" xfId="3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justify" vertical="top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top" wrapText="1"/>
    </xf>
    <xf numFmtId="9" fontId="12" fillId="0" borderId="2" xfId="0" applyNumberFormat="1" applyFont="1" applyFill="1" applyBorder="1" applyAlignment="1">
      <alignment horizontal="center" vertical="center"/>
    </xf>
    <xf numFmtId="9" fontId="12" fillId="0" borderId="3" xfId="0" applyNumberFormat="1" applyFont="1" applyFill="1" applyBorder="1" applyAlignment="1">
      <alignment horizontal="center" vertical="center"/>
    </xf>
    <xf numFmtId="9" fontId="12" fillId="0" borderId="4" xfId="0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10" fontId="12" fillId="0" borderId="1" xfId="0" applyNumberFormat="1" applyFont="1" applyFill="1" applyBorder="1" applyAlignment="1">
      <alignment horizontal="center" vertical="top" wrapText="1"/>
    </xf>
    <xf numFmtId="10" fontId="12" fillId="0" borderId="2" xfId="0" applyNumberFormat="1" applyFont="1" applyFill="1" applyBorder="1" applyAlignment="1">
      <alignment horizontal="center" vertical="center"/>
    </xf>
    <xf numFmtId="10" fontId="12" fillId="0" borderId="3" xfId="0" applyNumberFormat="1" applyFont="1" applyFill="1" applyBorder="1" applyAlignment="1">
      <alignment horizontal="center" vertical="center"/>
    </xf>
    <xf numFmtId="10" fontId="12" fillId="0" borderId="4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Процентный" xfId="3" builtinId="5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nonenko_av\Desktop\&#1054;&#1090;&#1095;&#1077;&#1090;%20&#1087;&#1086;%20&#1087;&#1088;&#1086;&#1075;&#1088;&#1072;&#1084;&#1084;&#1072;&#1084;%20&#1079;&#1072;%202016%20&#1075;&#1086;&#1076;\&#1054;&#1090;&#1095;&#1077;&#1090;&#1099;%20&#1095;&#1080;&#1089;&#1090;&#1086;&#1074;&#1080;&#1082;&#1080;\&#1056;&#1072;&#1089;&#1095;&#1077;&#1090;%20&#1087;&#1086;&#1082;&#1072;&#1079;&#1072;&#1090;&#1077;&#1083;&#1077;&#1081;%20&#1082;%20&#1086;&#1090;&#1095;&#1077;&#1090;&#1091;%20&#1079;&#1072;%202016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nonenko_av\Desktop\&#1055;&#1088;&#1086;&#1075;&#1088;&#1072;&#1084;&#1084;&#1072;%20&#1056;&#1072;&#1079;&#1074;&#1080;&#1090;&#1080;&#1077;%20&#1090;&#1088;&#1072;&#1085;&#1089;&#1087;&#1086;&#1088;&#1090;&#1085;&#1086;&#1081;%20&#1089;&#1080;&#1089;&#1090;&#1077;&#1084;&#1099;%202014-2030%20&#1080;&#1102;&#1085;&#1100;\&#1055;&#1088;&#1086;&#1077;&#1082;&#1090;%20&#1052;&#1055;%20&#1056;&#1072;&#1079;&#1074;&#1080;&#1090;&#1080;&#1077;%20&#1090;&#1088;&#1072;&#1085;&#1089;&#1087;&#1086;&#1088;&#1090;&#1085;&#1086;&#1081;%20&#1089;&#1080;&#1089;&#1090;&#1077;&#1084;&#1099;%20&#1044;&#1091;&#1084;&#1072;%20&#1080;&#1102;&#1085;&#1100;\&#1055;&#1056;&#1048;&#1051;&#1054;&#1046;&#1045;&#1053;&#1048;&#1045;%201%20&#1050;%20&#1055;&#1056;&#1054;&#1043;&#1056;&#1040;&#1052;&#1052;&#1045;%20%20&#1080;&#1102;&#1085;&#1100;%20&#1080;&#1079;&#1084;.%20-%2009.08.16%20&#1086;&#1090;&#1088;&#1077;&#1076;.%20&#1044;&#1060;%20-%20&#1076;&#1083;&#1103;%20&#1087;&#1077;&#1095;&#1072;&#109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nonenko_av\Desktop\&#1055;&#1088;&#1086;&#1075;&#1088;&#1072;&#1084;&#1084;&#1072;%20&#1056;&#1058;&#1057;%20&#1044;&#1091;&#1084;&#1072;%20&#1086;&#1090;%2023%2012%202016%2046\&#1055;&#1056;&#1048;&#1051;&#1054;&#1046;&#1045;&#1053;&#1048;&#1045;%201%20&#1050;%20&#1055;&#1056;&#1054;&#1043;&#1056;&#1040;&#1052;&#1052;&#1045;%20%20&#1041;&#1070;&#1044;&#1046;&#1045;&#1058;%202017%202018-2019%20&#1088;&#1077;&#1096;&#1077;&#1085;&#1080;&#1077;%20&#1044;&#1091;&#1084;&#1099;%20&#1086;&#1090;%2023%2012%202016%20&#8470;%2046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nonenko_av\Desktop\&#1055;&#1056;&#1048;&#1051;&#1054;&#1046;&#1045;&#1053;&#1048;&#1045;%201%20&#1050;%20&#1055;&#1056;&#1054;&#1043;&#1056;&#1040;&#1052;&#1052;&#1045;%20&#1085;&#1086;&#1103;&#1073;&#1088;&#1100;%20&#1044;&#1091;&#1084;&#1072;%2001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Расчет показателей"/>
    </sheetNames>
    <sheetDataSet>
      <sheetData sheetId="0">
        <row r="10">
          <cell r="P10" t="str">
            <v>ДАиГ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12">
          <cell r="V12" t="str">
            <v>площадь отремонтированных автомобильных дорог, тыс. кв. м</v>
          </cell>
        </row>
        <row r="15">
          <cell r="V15" t="str">
    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    </cell>
        </row>
        <row r="16">
          <cell r="V16" t="str">
            <v>увеличение объема перевозок пассажиров городским пассажирским транспортом, %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109">
          <cell r="A109" t="str">
            <v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282">
          <cell r="A282" t="str">
            <v>Задача 10.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v>
          </cell>
        </row>
        <row r="283">
          <cell r="V283" t="str">
    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    </cell>
        </row>
        <row r="289">
          <cell r="A289" t="str">
            <v>Итого по подпрограмме "Дорожное хозяйство"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61"/>
  <sheetViews>
    <sheetView view="pageBreakPreview" topLeftCell="A4" zoomScale="70" zoomScaleNormal="75" zoomScaleSheetLayoutView="70" workbookViewId="0">
      <selection activeCell="G212" sqref="G212:H214"/>
    </sheetView>
  </sheetViews>
  <sheetFormatPr defaultRowHeight="15" x14ac:dyDescent="0.25"/>
  <cols>
    <col min="1" max="1" width="34.85546875" style="14" customWidth="1"/>
    <col min="2" max="2" width="21.7109375" style="14" customWidth="1"/>
    <col min="3" max="3" width="18.140625" style="14" customWidth="1"/>
    <col min="4" max="4" width="16.7109375" style="15" customWidth="1"/>
    <col min="5" max="6" width="16.5703125" style="15" customWidth="1"/>
    <col min="7" max="7" width="15.28515625" style="16" customWidth="1"/>
    <col min="8" max="8" width="7.42578125" style="16" customWidth="1"/>
    <col min="9" max="9" width="51.140625" style="14" customWidth="1"/>
    <col min="10" max="10" width="38" style="14" customWidth="1"/>
    <col min="11" max="11" width="15.140625" style="14" customWidth="1"/>
    <col min="12" max="12" width="13.28515625" style="14" customWidth="1"/>
    <col min="13" max="13" width="10.28515625" style="14" customWidth="1"/>
    <col min="14" max="14" width="7.28515625" style="14" customWidth="1"/>
    <col min="15" max="15" width="6.85546875" style="14" customWidth="1"/>
    <col min="16" max="16" width="38.28515625" style="14" customWidth="1"/>
    <col min="17" max="16384" width="9.140625" style="14"/>
  </cols>
  <sheetData>
    <row r="1" spans="1:17" ht="36.75" customHeight="1" x14ac:dyDescent="0.25">
      <c r="A1" s="177" t="s">
        <v>117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7" x14ac:dyDescent="0.25">
      <c r="A2" s="178" t="s">
        <v>118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7" ht="6.75" customHeight="1" x14ac:dyDescent="0.25"/>
    <row r="4" spans="1:17" ht="22.5" customHeight="1" x14ac:dyDescent="0.25">
      <c r="A4" s="135" t="s">
        <v>0</v>
      </c>
      <c r="B4" s="135" t="s">
        <v>1</v>
      </c>
      <c r="C4" s="135" t="s">
        <v>2</v>
      </c>
      <c r="D4" s="143" t="s">
        <v>11</v>
      </c>
      <c r="E4" s="144"/>
      <c r="F4" s="144"/>
      <c r="G4" s="144"/>
      <c r="H4" s="145"/>
      <c r="I4" s="135" t="s">
        <v>6</v>
      </c>
      <c r="J4" s="135" t="s">
        <v>7</v>
      </c>
      <c r="K4" s="149" t="s">
        <v>8</v>
      </c>
      <c r="L4" s="151"/>
      <c r="M4" s="151"/>
      <c r="N4" s="151"/>
      <c r="O4" s="150"/>
      <c r="P4" s="135" t="s">
        <v>10</v>
      </c>
    </row>
    <row r="5" spans="1:17" ht="21.75" customHeight="1" x14ac:dyDescent="0.25">
      <c r="A5" s="136"/>
      <c r="B5" s="136"/>
      <c r="C5" s="136"/>
      <c r="D5" s="147" t="s">
        <v>33</v>
      </c>
      <c r="E5" s="147" t="s">
        <v>35</v>
      </c>
      <c r="F5" s="147" t="s">
        <v>34</v>
      </c>
      <c r="G5" s="143" t="s">
        <v>3</v>
      </c>
      <c r="H5" s="145"/>
      <c r="I5" s="136"/>
      <c r="J5" s="136"/>
      <c r="K5" s="135" t="s">
        <v>36</v>
      </c>
      <c r="L5" s="135" t="s">
        <v>37</v>
      </c>
      <c r="M5" s="135" t="s">
        <v>34</v>
      </c>
      <c r="N5" s="149" t="s">
        <v>3</v>
      </c>
      <c r="O5" s="150"/>
      <c r="P5" s="136"/>
    </row>
    <row r="6" spans="1:17" ht="42.75" customHeight="1" x14ac:dyDescent="0.25">
      <c r="A6" s="137"/>
      <c r="B6" s="137"/>
      <c r="C6" s="137"/>
      <c r="D6" s="148"/>
      <c r="E6" s="148"/>
      <c r="F6" s="148"/>
      <c r="G6" s="11" t="s">
        <v>4</v>
      </c>
      <c r="H6" s="11" t="s">
        <v>5</v>
      </c>
      <c r="I6" s="137"/>
      <c r="J6" s="137"/>
      <c r="K6" s="137"/>
      <c r="L6" s="137"/>
      <c r="M6" s="137"/>
      <c r="N6" s="1" t="s">
        <v>9</v>
      </c>
      <c r="O6" s="1" t="s">
        <v>5</v>
      </c>
      <c r="P6" s="137"/>
    </row>
    <row r="7" spans="1:17" x14ac:dyDescent="0.25">
      <c r="A7" s="138" t="s">
        <v>19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40"/>
    </row>
    <row r="8" spans="1:17" ht="34.5" customHeight="1" x14ac:dyDescent="0.25">
      <c r="A8" s="164" t="s">
        <v>12</v>
      </c>
      <c r="B8" s="165"/>
      <c r="C8" s="165"/>
      <c r="D8" s="165"/>
      <c r="E8" s="165"/>
      <c r="F8" s="165"/>
      <c r="G8" s="165"/>
      <c r="H8" s="165"/>
      <c r="I8" s="166"/>
      <c r="J8" s="2" t="s">
        <v>44</v>
      </c>
      <c r="K8" s="11">
        <v>5.8890000000000002</v>
      </c>
      <c r="L8" s="11">
        <v>5.8890000000000002</v>
      </c>
      <c r="M8" s="11">
        <v>5.8129999999999997</v>
      </c>
      <c r="N8" s="11">
        <f>M8-L8</f>
        <v>-7.6000000000000512E-2</v>
      </c>
      <c r="O8" s="11">
        <f>(M8/L8)*100-100</f>
        <v>-1.2905416878926843</v>
      </c>
      <c r="P8" s="2"/>
    </row>
    <row r="9" spans="1:17" ht="34.5" customHeight="1" x14ac:dyDescent="0.25">
      <c r="A9" s="167"/>
      <c r="B9" s="168"/>
      <c r="C9" s="168"/>
      <c r="D9" s="168"/>
      <c r="E9" s="168"/>
      <c r="F9" s="168"/>
      <c r="G9" s="168"/>
      <c r="H9" s="168"/>
      <c r="I9" s="169"/>
      <c r="J9" s="17" t="str">
        <f>'[2]Приложение 1'!$V$12</f>
        <v>площадь отремонтированных автомобильных дорог, тыс. кв. м</v>
      </c>
      <c r="K9" s="11">
        <v>190.86</v>
      </c>
      <c r="L9" s="11">
        <v>190.86</v>
      </c>
      <c r="M9" s="11">
        <v>192.65</v>
      </c>
      <c r="N9" s="11">
        <f>M9-L9</f>
        <v>1.789999999999992</v>
      </c>
      <c r="O9" s="11">
        <f>M9/L9*100-100</f>
        <v>0.9378602116734811</v>
      </c>
      <c r="P9" s="2"/>
      <c r="Q9" s="18"/>
    </row>
    <row r="10" spans="1:17" ht="115.5" customHeight="1" x14ac:dyDescent="0.25">
      <c r="A10" s="167"/>
      <c r="B10" s="168"/>
      <c r="C10" s="168"/>
      <c r="D10" s="168"/>
      <c r="E10" s="168"/>
      <c r="F10" s="168"/>
      <c r="G10" s="168"/>
      <c r="H10" s="168"/>
      <c r="I10" s="169"/>
      <c r="J10" s="17" t="str">
        <f>'[2]Приложение 1'!$V$15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</c>
      <c r="K10" s="11">
        <v>4348.59</v>
      </c>
      <c r="L10" s="11">
        <v>4348.59</v>
      </c>
      <c r="M10" s="7">
        <v>4317.1270000000004</v>
      </c>
      <c r="N10" s="6">
        <f>M10-L10</f>
        <v>-31.462999999999738</v>
      </c>
      <c r="O10" s="6">
        <f>M10/L10*100-100</f>
        <v>-0.72352187720616712</v>
      </c>
      <c r="P10" s="2"/>
      <c r="Q10" s="18"/>
    </row>
    <row r="11" spans="1:17" ht="163.5" customHeight="1" x14ac:dyDescent="0.25">
      <c r="A11" s="167"/>
      <c r="B11" s="168"/>
      <c r="C11" s="168"/>
      <c r="D11" s="168"/>
      <c r="E11" s="168"/>
      <c r="F11" s="168"/>
      <c r="G11" s="168"/>
      <c r="H11" s="168"/>
      <c r="I11" s="169"/>
      <c r="J11" s="17" t="str">
        <f>'[2]Приложение 1'!$V$16</f>
        <v>увеличение объема перевозок пассажиров городским пассажирским транспортом, %</v>
      </c>
      <c r="K11" s="11">
        <v>1</v>
      </c>
      <c r="L11" s="11">
        <v>1</v>
      </c>
      <c r="M11" s="11">
        <v>-2</v>
      </c>
      <c r="N11" s="11">
        <f>M11-L11</f>
        <v>-3</v>
      </c>
      <c r="O11" s="11">
        <f>M11/L11*100-100</f>
        <v>-300</v>
      </c>
      <c r="P11" s="10" t="s">
        <v>127</v>
      </c>
    </row>
    <row r="12" spans="1:17" ht="66.75" customHeight="1" x14ac:dyDescent="0.25">
      <c r="A12" s="170"/>
      <c r="B12" s="171"/>
      <c r="C12" s="171"/>
      <c r="D12" s="171"/>
      <c r="E12" s="171"/>
      <c r="F12" s="171"/>
      <c r="G12" s="171"/>
      <c r="H12" s="171"/>
      <c r="I12" s="172"/>
      <c r="J12" s="17" t="s">
        <v>50</v>
      </c>
      <c r="K12" s="11">
        <v>100</v>
      </c>
      <c r="L12" s="11">
        <v>100</v>
      </c>
      <c r="M12" s="11">
        <v>100</v>
      </c>
      <c r="N12" s="11">
        <f>M12-L12</f>
        <v>0</v>
      </c>
      <c r="O12" s="11">
        <f>M12/L12*100-100</f>
        <v>0</v>
      </c>
      <c r="P12" s="2"/>
    </row>
    <row r="13" spans="1:17" ht="18" customHeight="1" x14ac:dyDescent="0.25">
      <c r="A13" s="138" t="s">
        <v>20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40"/>
    </row>
    <row r="14" spans="1:17" ht="18" customHeight="1" x14ac:dyDescent="0.25">
      <c r="A14" s="138" t="s">
        <v>21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40"/>
    </row>
    <row r="15" spans="1:17" ht="18" customHeight="1" x14ac:dyDescent="0.25">
      <c r="A15" s="138" t="s">
        <v>22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40"/>
    </row>
    <row r="16" spans="1:17" ht="30" x14ac:dyDescent="0.25">
      <c r="A16" s="141" t="s">
        <v>27</v>
      </c>
      <c r="B16" s="110" t="s">
        <v>17</v>
      </c>
      <c r="C16" s="2" t="s">
        <v>13</v>
      </c>
      <c r="D16" s="19">
        <f>D17</f>
        <v>0</v>
      </c>
      <c r="E16" s="19">
        <f>E17</f>
        <v>593281.53</v>
      </c>
      <c r="F16" s="19">
        <f>F17</f>
        <v>593281.53</v>
      </c>
      <c r="G16" s="20">
        <f>F16-E16</f>
        <v>0</v>
      </c>
      <c r="H16" s="19">
        <f>(F16/E16)*100-100</f>
        <v>0</v>
      </c>
      <c r="I16" s="110" t="s">
        <v>18</v>
      </c>
      <c r="J16" s="152" t="s">
        <v>18</v>
      </c>
      <c r="K16" s="110" t="s">
        <v>18</v>
      </c>
      <c r="L16" s="110" t="s">
        <v>18</v>
      </c>
      <c r="M16" s="110" t="s">
        <v>18</v>
      </c>
      <c r="N16" s="110" t="s">
        <v>18</v>
      </c>
      <c r="O16" s="110" t="s">
        <v>18</v>
      </c>
      <c r="P16" s="110" t="s">
        <v>18</v>
      </c>
    </row>
    <row r="17" spans="1:16" ht="60.75" customHeight="1" x14ac:dyDescent="0.25">
      <c r="A17" s="146"/>
      <c r="B17" s="130"/>
      <c r="C17" s="2" t="s">
        <v>28</v>
      </c>
      <c r="D17" s="19">
        <f>D19+D21+D23</f>
        <v>0</v>
      </c>
      <c r="E17" s="19">
        <f>E19+E21+E23</f>
        <v>593281.53</v>
      </c>
      <c r="F17" s="19">
        <f>F19+F21+F23</f>
        <v>593281.53</v>
      </c>
      <c r="G17" s="20">
        <f t="shared" ref="G17:G25" si="0">F17-E17</f>
        <v>0</v>
      </c>
      <c r="H17" s="19">
        <f t="shared" ref="H17:H25" si="1">(F17/E17)*100-100</f>
        <v>0</v>
      </c>
      <c r="I17" s="130"/>
      <c r="J17" s="153"/>
      <c r="K17" s="111"/>
      <c r="L17" s="111"/>
      <c r="M17" s="111"/>
      <c r="N17" s="111"/>
      <c r="O17" s="111"/>
      <c r="P17" s="111"/>
    </row>
    <row r="18" spans="1:16" ht="20.25" customHeight="1" x14ac:dyDescent="0.25">
      <c r="A18" s="141" t="s">
        <v>29</v>
      </c>
      <c r="B18" s="110" t="s">
        <v>17</v>
      </c>
      <c r="C18" s="2" t="s">
        <v>13</v>
      </c>
      <c r="D18" s="19">
        <f t="shared" ref="D18:F20" si="2">D19</f>
        <v>0</v>
      </c>
      <c r="E18" s="19">
        <f t="shared" si="2"/>
        <v>23205</v>
      </c>
      <c r="F18" s="19">
        <f t="shared" si="2"/>
        <v>23205</v>
      </c>
      <c r="G18" s="20">
        <f t="shared" si="0"/>
        <v>0</v>
      </c>
      <c r="H18" s="19">
        <f t="shared" si="1"/>
        <v>0</v>
      </c>
      <c r="I18" s="110" t="s">
        <v>18</v>
      </c>
      <c r="J18" s="115" t="s">
        <v>47</v>
      </c>
      <c r="K18" s="110">
        <v>0</v>
      </c>
      <c r="L18" s="110">
        <v>1</v>
      </c>
      <c r="M18" s="110">
        <v>1</v>
      </c>
      <c r="N18" s="162">
        <v>0</v>
      </c>
      <c r="O18" s="162">
        <v>0</v>
      </c>
      <c r="P18" s="141"/>
    </row>
    <row r="19" spans="1:16" ht="36.75" customHeight="1" x14ac:dyDescent="0.25">
      <c r="A19" s="142"/>
      <c r="B19" s="130"/>
      <c r="C19" s="2" t="s">
        <v>28</v>
      </c>
      <c r="D19" s="19">
        <v>0</v>
      </c>
      <c r="E19" s="19">
        <v>23205</v>
      </c>
      <c r="F19" s="19">
        <v>23205</v>
      </c>
      <c r="G19" s="20">
        <f t="shared" si="0"/>
        <v>0</v>
      </c>
      <c r="H19" s="19">
        <f t="shared" si="1"/>
        <v>0</v>
      </c>
      <c r="I19" s="130"/>
      <c r="J19" s="116"/>
      <c r="K19" s="111"/>
      <c r="L19" s="111"/>
      <c r="M19" s="111"/>
      <c r="N19" s="163"/>
      <c r="O19" s="163"/>
      <c r="P19" s="146"/>
    </row>
    <row r="20" spans="1:16" ht="21.75" customHeight="1" x14ac:dyDescent="0.25">
      <c r="A20" s="141" t="s">
        <v>120</v>
      </c>
      <c r="B20" s="110" t="s">
        <v>17</v>
      </c>
      <c r="C20" s="2" t="s">
        <v>13</v>
      </c>
      <c r="D20" s="19">
        <f t="shared" si="2"/>
        <v>0</v>
      </c>
      <c r="E20" s="19">
        <f t="shared" si="2"/>
        <v>0</v>
      </c>
      <c r="F20" s="19">
        <f t="shared" si="2"/>
        <v>0</v>
      </c>
      <c r="G20" s="20">
        <f t="shared" si="0"/>
        <v>0</v>
      </c>
      <c r="H20" s="19">
        <v>0</v>
      </c>
      <c r="I20" s="110" t="s">
        <v>18</v>
      </c>
      <c r="J20" s="115" t="s">
        <v>41</v>
      </c>
      <c r="K20" s="110">
        <v>0</v>
      </c>
      <c r="L20" s="110">
        <v>1</v>
      </c>
      <c r="M20" s="110">
        <v>1</v>
      </c>
      <c r="N20" s="162">
        <v>0</v>
      </c>
      <c r="O20" s="162">
        <v>0</v>
      </c>
      <c r="P20" s="141"/>
    </row>
    <row r="21" spans="1:16" ht="32.25" customHeight="1" x14ac:dyDescent="0.25">
      <c r="A21" s="142"/>
      <c r="B21" s="130"/>
      <c r="C21" s="2" t="s">
        <v>28</v>
      </c>
      <c r="D21" s="19">
        <v>0</v>
      </c>
      <c r="E21" s="19">
        <v>0</v>
      </c>
      <c r="F21" s="19">
        <v>0</v>
      </c>
      <c r="G21" s="20">
        <f t="shared" si="0"/>
        <v>0</v>
      </c>
      <c r="H21" s="19">
        <v>0</v>
      </c>
      <c r="I21" s="130"/>
      <c r="J21" s="116"/>
      <c r="K21" s="111"/>
      <c r="L21" s="111"/>
      <c r="M21" s="111"/>
      <c r="N21" s="163"/>
      <c r="O21" s="163"/>
      <c r="P21" s="146"/>
    </row>
    <row r="22" spans="1:16" ht="30" x14ac:dyDescent="0.25">
      <c r="A22" s="141" t="s">
        <v>121</v>
      </c>
      <c r="B22" s="110" t="s">
        <v>17</v>
      </c>
      <c r="C22" s="2" t="s">
        <v>13</v>
      </c>
      <c r="D22" s="19">
        <f>D23</f>
        <v>0</v>
      </c>
      <c r="E22" s="19">
        <f>E23</f>
        <v>570076.53</v>
      </c>
      <c r="F22" s="19">
        <f>F23</f>
        <v>570076.53</v>
      </c>
      <c r="G22" s="20">
        <f t="shared" si="0"/>
        <v>0</v>
      </c>
      <c r="H22" s="19">
        <f t="shared" si="1"/>
        <v>0</v>
      </c>
      <c r="I22" s="110" t="s">
        <v>18</v>
      </c>
      <c r="J22" s="141" t="s">
        <v>48</v>
      </c>
      <c r="K22" s="110">
        <v>0</v>
      </c>
      <c r="L22" s="110">
        <v>1</v>
      </c>
      <c r="M22" s="110">
        <v>1</v>
      </c>
      <c r="N22" s="110">
        <v>0</v>
      </c>
      <c r="O22" s="110">
        <v>0</v>
      </c>
      <c r="P22" s="141"/>
    </row>
    <row r="23" spans="1:16" ht="90" customHeight="1" x14ac:dyDescent="0.25">
      <c r="A23" s="142"/>
      <c r="B23" s="130"/>
      <c r="C23" s="2" t="s">
        <v>28</v>
      </c>
      <c r="D23" s="19">
        <v>0</v>
      </c>
      <c r="E23" s="19">
        <v>570076.53</v>
      </c>
      <c r="F23" s="19">
        <v>570076.53</v>
      </c>
      <c r="G23" s="20">
        <f t="shared" si="0"/>
        <v>0</v>
      </c>
      <c r="H23" s="19">
        <f t="shared" si="1"/>
        <v>0</v>
      </c>
      <c r="I23" s="130"/>
      <c r="J23" s="146"/>
      <c r="K23" s="111"/>
      <c r="L23" s="111"/>
      <c r="M23" s="111"/>
      <c r="N23" s="111"/>
      <c r="O23" s="111"/>
      <c r="P23" s="146"/>
    </row>
    <row r="24" spans="1:16" ht="19.5" customHeight="1" x14ac:dyDescent="0.25">
      <c r="A24" s="141" t="s">
        <v>23</v>
      </c>
      <c r="B24" s="110" t="s">
        <v>17</v>
      </c>
      <c r="C24" s="2" t="s">
        <v>13</v>
      </c>
      <c r="D24" s="19">
        <f>D25</f>
        <v>0</v>
      </c>
      <c r="E24" s="19">
        <f>E25</f>
        <v>593281.53</v>
      </c>
      <c r="F24" s="19">
        <f>F25</f>
        <v>593281.53</v>
      </c>
      <c r="G24" s="20">
        <f t="shared" si="0"/>
        <v>0</v>
      </c>
      <c r="H24" s="19">
        <f t="shared" si="1"/>
        <v>0</v>
      </c>
      <c r="I24" s="11" t="s">
        <v>18</v>
      </c>
      <c r="J24" s="11" t="s">
        <v>18</v>
      </c>
      <c r="K24" s="11" t="s">
        <v>18</v>
      </c>
      <c r="L24" s="11" t="s">
        <v>18</v>
      </c>
      <c r="M24" s="11" t="s">
        <v>18</v>
      </c>
      <c r="N24" s="11" t="s">
        <v>18</v>
      </c>
      <c r="O24" s="11" t="s">
        <v>18</v>
      </c>
      <c r="P24" s="11" t="s">
        <v>18</v>
      </c>
    </row>
    <row r="25" spans="1:16" ht="28.5" customHeight="1" x14ac:dyDescent="0.25">
      <c r="A25" s="142"/>
      <c r="B25" s="130"/>
      <c r="C25" s="2" t="s">
        <v>28</v>
      </c>
      <c r="D25" s="19">
        <f>D17</f>
        <v>0</v>
      </c>
      <c r="E25" s="19">
        <f>E17</f>
        <v>593281.53</v>
      </c>
      <c r="F25" s="19">
        <f>F17</f>
        <v>593281.53</v>
      </c>
      <c r="G25" s="20">
        <f t="shared" si="0"/>
        <v>0</v>
      </c>
      <c r="H25" s="19">
        <f t="shared" si="1"/>
        <v>0</v>
      </c>
      <c r="I25" s="11" t="s">
        <v>18</v>
      </c>
      <c r="J25" s="11" t="s">
        <v>18</v>
      </c>
      <c r="K25" s="11" t="s">
        <v>18</v>
      </c>
      <c r="L25" s="11" t="s">
        <v>18</v>
      </c>
      <c r="M25" s="11" t="s">
        <v>18</v>
      </c>
      <c r="N25" s="11" t="s">
        <v>18</v>
      </c>
      <c r="O25" s="11" t="s">
        <v>18</v>
      </c>
      <c r="P25" s="11" t="s">
        <v>18</v>
      </c>
    </row>
    <row r="26" spans="1:16" ht="19.5" customHeight="1" x14ac:dyDescent="0.25">
      <c r="A26" s="138" t="s">
        <v>24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40"/>
    </row>
    <row r="27" spans="1:16" ht="30" x14ac:dyDescent="0.25">
      <c r="A27" s="141" t="s">
        <v>25</v>
      </c>
      <c r="B27" s="110" t="s">
        <v>17</v>
      </c>
      <c r="C27" s="2" t="s">
        <v>13</v>
      </c>
      <c r="D27" s="19">
        <f>D28</f>
        <v>6794257.4000000004</v>
      </c>
      <c r="E27" s="19">
        <f>E28</f>
        <v>6794257.4000000004</v>
      </c>
      <c r="F27" s="19">
        <f>F28</f>
        <v>3220000</v>
      </c>
      <c r="G27" s="19">
        <f>G28</f>
        <v>-3574257.4000000004</v>
      </c>
      <c r="H27" s="19">
        <f>H28</f>
        <v>-52.607035464979589</v>
      </c>
      <c r="I27" s="141" t="s">
        <v>119</v>
      </c>
      <c r="J27" s="141" t="s">
        <v>46</v>
      </c>
      <c r="K27" s="110">
        <v>2</v>
      </c>
      <c r="L27" s="110">
        <v>2</v>
      </c>
      <c r="M27" s="110">
        <v>1</v>
      </c>
      <c r="N27" s="110">
        <f>M27-L27</f>
        <v>-1</v>
      </c>
      <c r="O27" s="110">
        <f>(M27/L27)*100-100</f>
        <v>-50</v>
      </c>
      <c r="P27" s="141" t="s">
        <v>128</v>
      </c>
    </row>
    <row r="28" spans="1:16" ht="155.25" customHeight="1" x14ac:dyDescent="0.25">
      <c r="A28" s="142"/>
      <c r="B28" s="130"/>
      <c r="C28" s="2" t="s">
        <v>28</v>
      </c>
      <c r="D28" s="19">
        <v>6794257.4000000004</v>
      </c>
      <c r="E28" s="19">
        <v>6794257.4000000004</v>
      </c>
      <c r="F28" s="19">
        <v>3220000</v>
      </c>
      <c r="G28" s="19">
        <f>F28-E28</f>
        <v>-3574257.4000000004</v>
      </c>
      <c r="H28" s="19">
        <f>(F28/E28)*100-100</f>
        <v>-52.607035464979589</v>
      </c>
      <c r="I28" s="142"/>
      <c r="J28" s="142"/>
      <c r="K28" s="130"/>
      <c r="L28" s="111"/>
      <c r="M28" s="130"/>
      <c r="N28" s="130"/>
      <c r="O28" s="130"/>
      <c r="P28" s="142"/>
    </row>
    <row r="29" spans="1:16" ht="21.75" customHeight="1" x14ac:dyDescent="0.25">
      <c r="A29" s="141" t="s">
        <v>26</v>
      </c>
      <c r="B29" s="110" t="s">
        <v>17</v>
      </c>
      <c r="C29" s="2" t="s">
        <v>13</v>
      </c>
      <c r="D29" s="19">
        <f t="shared" ref="D29:H30" si="3">D27</f>
        <v>6794257.4000000004</v>
      </c>
      <c r="E29" s="19">
        <f t="shared" si="3"/>
        <v>6794257.4000000004</v>
      </c>
      <c r="F29" s="19">
        <f t="shared" si="3"/>
        <v>3220000</v>
      </c>
      <c r="G29" s="19">
        <f t="shared" si="3"/>
        <v>-3574257.4000000004</v>
      </c>
      <c r="H29" s="19">
        <f t="shared" si="3"/>
        <v>-52.607035464979589</v>
      </c>
      <c r="I29" s="11" t="s">
        <v>18</v>
      </c>
      <c r="J29" s="11" t="s">
        <v>18</v>
      </c>
      <c r="K29" s="11" t="s">
        <v>18</v>
      </c>
      <c r="L29" s="11" t="s">
        <v>18</v>
      </c>
      <c r="M29" s="11" t="s">
        <v>18</v>
      </c>
      <c r="N29" s="11" t="s">
        <v>18</v>
      </c>
      <c r="O29" s="11" t="s">
        <v>18</v>
      </c>
      <c r="P29" s="11" t="s">
        <v>18</v>
      </c>
    </row>
    <row r="30" spans="1:16" ht="33.75" customHeight="1" x14ac:dyDescent="0.25">
      <c r="A30" s="146"/>
      <c r="B30" s="111"/>
      <c r="C30" s="2" t="s">
        <v>28</v>
      </c>
      <c r="D30" s="19">
        <f t="shared" si="3"/>
        <v>6794257.4000000004</v>
      </c>
      <c r="E30" s="19">
        <f t="shared" si="3"/>
        <v>6794257.4000000004</v>
      </c>
      <c r="F30" s="19">
        <f t="shared" si="3"/>
        <v>3220000</v>
      </c>
      <c r="G30" s="19">
        <f t="shared" si="3"/>
        <v>-3574257.4000000004</v>
      </c>
      <c r="H30" s="19">
        <f t="shared" si="3"/>
        <v>-52.607035464979589</v>
      </c>
      <c r="I30" s="11" t="s">
        <v>18</v>
      </c>
      <c r="J30" s="11" t="s">
        <v>18</v>
      </c>
      <c r="K30" s="11" t="s">
        <v>18</v>
      </c>
      <c r="L30" s="11" t="s">
        <v>18</v>
      </c>
      <c r="M30" s="11" t="s">
        <v>18</v>
      </c>
      <c r="N30" s="11" t="s">
        <v>18</v>
      </c>
      <c r="O30" s="11" t="s">
        <v>18</v>
      </c>
      <c r="P30" s="11" t="s">
        <v>18</v>
      </c>
    </row>
    <row r="31" spans="1:16" ht="24.75" customHeight="1" x14ac:dyDescent="0.25">
      <c r="A31" s="159" t="s">
        <v>30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1"/>
    </row>
    <row r="32" spans="1:16" ht="21.75" customHeight="1" x14ac:dyDescent="0.25">
      <c r="A32" s="112" t="s">
        <v>31</v>
      </c>
      <c r="B32" s="113" t="s">
        <v>17</v>
      </c>
      <c r="C32" s="2" t="s">
        <v>13</v>
      </c>
      <c r="D32" s="19">
        <f>D35+D38+D40+D42+D44+D46+D48</f>
        <v>428550503.75</v>
      </c>
      <c r="E32" s="19">
        <f>E33+E34</f>
        <v>380997330.63999999</v>
      </c>
      <c r="F32" s="19">
        <f>F33+F34</f>
        <v>379397773.60000002</v>
      </c>
      <c r="G32" s="19">
        <f t="shared" ref="G32:G37" si="4">F32-E32</f>
        <v>-1599557.0399999619</v>
      </c>
      <c r="H32" s="19">
        <f t="shared" ref="H32:H37" si="5">(F32/E32)*100-100</f>
        <v>-0.41983418553432728</v>
      </c>
      <c r="I32" s="110" t="s">
        <v>18</v>
      </c>
      <c r="J32" s="112" t="s">
        <v>44</v>
      </c>
      <c r="K32" s="113">
        <v>5.8890000000000002</v>
      </c>
      <c r="L32" s="110">
        <v>5.8890000000000002</v>
      </c>
      <c r="M32" s="110">
        <v>5.8129999999999997</v>
      </c>
      <c r="N32" s="110">
        <f>M32-L32</f>
        <v>-7.6000000000000512E-2</v>
      </c>
      <c r="O32" s="110">
        <f>(M32/L32)*100-100</f>
        <v>-1.2905416878926843</v>
      </c>
      <c r="P32" s="113" t="s">
        <v>18</v>
      </c>
    </row>
    <row r="33" spans="1:16" ht="73.5" customHeight="1" x14ac:dyDescent="0.25">
      <c r="A33" s="112"/>
      <c r="B33" s="113"/>
      <c r="C33" s="2" t="s">
        <v>14</v>
      </c>
      <c r="D33" s="19">
        <f>D36</f>
        <v>340091100</v>
      </c>
      <c r="E33" s="19">
        <f>E36</f>
        <v>309732800</v>
      </c>
      <c r="F33" s="19">
        <f>F36</f>
        <v>309732758.41000003</v>
      </c>
      <c r="G33" s="19">
        <f t="shared" si="4"/>
        <v>-41.589999973773956</v>
      </c>
      <c r="H33" s="19">
        <f t="shared" si="5"/>
        <v>-1.3427702839408084E-5</v>
      </c>
      <c r="I33" s="123"/>
      <c r="J33" s="112"/>
      <c r="K33" s="113"/>
      <c r="L33" s="111"/>
      <c r="M33" s="111"/>
      <c r="N33" s="111"/>
      <c r="O33" s="111"/>
      <c r="P33" s="113"/>
    </row>
    <row r="34" spans="1:16" ht="30.75" customHeight="1" x14ac:dyDescent="0.25">
      <c r="A34" s="112"/>
      <c r="B34" s="113"/>
      <c r="C34" s="2" t="s">
        <v>28</v>
      </c>
      <c r="D34" s="19">
        <f>D37+D39+D41+D43+D45+D47+D49</f>
        <v>88459403.75</v>
      </c>
      <c r="E34" s="19">
        <f>E37+E39+E41+E43+E45+E47+E49</f>
        <v>71264530.640000001</v>
      </c>
      <c r="F34" s="19">
        <f>F37+F39+F41+F43+F45+F47+F49</f>
        <v>69665015.189999998</v>
      </c>
      <c r="G34" s="19">
        <f t="shared" si="4"/>
        <v>-1599515.450000003</v>
      </c>
      <c r="H34" s="19">
        <f t="shared" si="5"/>
        <v>-2.2444762291077325</v>
      </c>
      <c r="I34" s="124"/>
      <c r="J34" s="3" t="s">
        <v>41</v>
      </c>
      <c r="K34" s="9">
        <v>3</v>
      </c>
      <c r="L34" s="9">
        <v>3</v>
      </c>
      <c r="M34" s="9">
        <v>3</v>
      </c>
      <c r="N34" s="9">
        <v>0</v>
      </c>
      <c r="O34" s="9">
        <v>0</v>
      </c>
      <c r="P34" s="9" t="s">
        <v>18</v>
      </c>
    </row>
    <row r="35" spans="1:16" ht="20.25" customHeight="1" x14ac:dyDescent="0.25">
      <c r="A35" s="112" t="s">
        <v>38</v>
      </c>
      <c r="B35" s="113" t="s">
        <v>17</v>
      </c>
      <c r="C35" s="2" t="s">
        <v>13</v>
      </c>
      <c r="D35" s="19">
        <f>D36+D37</f>
        <v>357993378</v>
      </c>
      <c r="E35" s="19">
        <f>E36+E37</f>
        <v>327635078</v>
      </c>
      <c r="F35" s="19">
        <f>F36+F37</f>
        <v>326035520.96000004</v>
      </c>
      <c r="G35" s="19">
        <f t="shared" si="4"/>
        <v>-1599557.0399999619</v>
      </c>
      <c r="H35" s="19">
        <f t="shared" si="5"/>
        <v>-0.48821299897564074</v>
      </c>
      <c r="I35" s="156"/>
      <c r="J35" s="112" t="s">
        <v>44</v>
      </c>
      <c r="K35" s="113">
        <v>5.8890000000000002</v>
      </c>
      <c r="L35" s="110">
        <v>5.8890000000000002</v>
      </c>
      <c r="M35" s="110">
        <v>5.8129999999999997</v>
      </c>
      <c r="N35" s="110">
        <f>M35-L35</f>
        <v>-7.6000000000000512E-2</v>
      </c>
      <c r="O35" s="110">
        <f>(M35/L35)*100-100</f>
        <v>-1.2905416878926843</v>
      </c>
      <c r="P35" s="113" t="s">
        <v>18</v>
      </c>
    </row>
    <row r="36" spans="1:16" ht="80.25" customHeight="1" x14ac:dyDescent="0.25">
      <c r="A36" s="112"/>
      <c r="B36" s="113"/>
      <c r="C36" s="2" t="s">
        <v>14</v>
      </c>
      <c r="D36" s="19">
        <v>340091100</v>
      </c>
      <c r="E36" s="19">
        <v>309732800</v>
      </c>
      <c r="F36" s="19">
        <v>309732758.41000003</v>
      </c>
      <c r="G36" s="19">
        <f t="shared" si="4"/>
        <v>-41.589999973773956</v>
      </c>
      <c r="H36" s="19">
        <f t="shared" si="5"/>
        <v>-1.3427702839408084E-5</v>
      </c>
      <c r="I36" s="157"/>
      <c r="J36" s="112"/>
      <c r="K36" s="113"/>
      <c r="L36" s="111"/>
      <c r="M36" s="111"/>
      <c r="N36" s="111"/>
      <c r="O36" s="111"/>
      <c r="P36" s="113"/>
    </row>
    <row r="37" spans="1:16" ht="36" customHeight="1" x14ac:dyDescent="0.25">
      <c r="A37" s="112"/>
      <c r="B37" s="113"/>
      <c r="C37" s="2" t="s">
        <v>28</v>
      </c>
      <c r="D37" s="19">
        <v>17902278</v>
      </c>
      <c r="E37" s="19">
        <v>17902278</v>
      </c>
      <c r="F37" s="19">
        <v>16302762.550000001</v>
      </c>
      <c r="G37" s="19">
        <f t="shared" si="4"/>
        <v>-1599515.4499999993</v>
      </c>
      <c r="H37" s="19">
        <f t="shared" si="5"/>
        <v>-8.9347034494716269</v>
      </c>
      <c r="I37" s="158"/>
      <c r="J37" s="3" t="s">
        <v>45</v>
      </c>
      <c r="K37" s="9">
        <v>100</v>
      </c>
      <c r="L37" s="9">
        <v>100</v>
      </c>
      <c r="M37" s="13">
        <v>100</v>
      </c>
      <c r="N37" s="9">
        <v>0</v>
      </c>
      <c r="O37" s="9">
        <v>0</v>
      </c>
      <c r="P37" s="9" t="s">
        <v>18</v>
      </c>
    </row>
    <row r="38" spans="1:16" ht="27.75" customHeight="1" x14ac:dyDescent="0.25">
      <c r="A38" s="112" t="s">
        <v>40</v>
      </c>
      <c r="B38" s="113" t="s">
        <v>17</v>
      </c>
      <c r="C38" s="2" t="s">
        <v>13</v>
      </c>
      <c r="D38" s="19">
        <f>D39</f>
        <v>0</v>
      </c>
      <c r="E38" s="19">
        <f>E39</f>
        <v>0</v>
      </c>
      <c r="F38" s="19">
        <f>F39</f>
        <v>0</v>
      </c>
      <c r="G38" s="19">
        <f>G39</f>
        <v>0</v>
      </c>
      <c r="H38" s="19">
        <v>0</v>
      </c>
      <c r="I38" s="113" t="s">
        <v>18</v>
      </c>
      <c r="J38" s="112" t="s">
        <v>41</v>
      </c>
      <c r="K38" s="113">
        <v>1</v>
      </c>
      <c r="L38" s="113">
        <v>1</v>
      </c>
      <c r="M38" s="114">
        <v>1</v>
      </c>
      <c r="N38" s="114">
        <v>0</v>
      </c>
      <c r="O38" s="113">
        <v>0</v>
      </c>
      <c r="P38" s="113" t="s">
        <v>18</v>
      </c>
    </row>
    <row r="39" spans="1:16" ht="111" customHeight="1" x14ac:dyDescent="0.25">
      <c r="A39" s="112"/>
      <c r="B39" s="113"/>
      <c r="C39" s="2" t="s">
        <v>28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13"/>
      <c r="J39" s="112"/>
      <c r="K39" s="113"/>
      <c r="L39" s="113"/>
      <c r="M39" s="114"/>
      <c r="N39" s="113"/>
      <c r="O39" s="113"/>
      <c r="P39" s="113"/>
    </row>
    <row r="40" spans="1:16" ht="18" customHeight="1" x14ac:dyDescent="0.25">
      <c r="A40" s="112" t="s">
        <v>42</v>
      </c>
      <c r="B40" s="113" t="s">
        <v>17</v>
      </c>
      <c r="C40" s="2" t="s">
        <v>13</v>
      </c>
      <c r="D40" s="19">
        <f>D41</f>
        <v>0</v>
      </c>
      <c r="E40" s="19">
        <f>E41</f>
        <v>0</v>
      </c>
      <c r="F40" s="19">
        <f>F41</f>
        <v>0</v>
      </c>
      <c r="G40" s="19">
        <f>G41</f>
        <v>0</v>
      </c>
      <c r="H40" s="19">
        <v>0</v>
      </c>
      <c r="I40" s="110" t="s">
        <v>18</v>
      </c>
      <c r="J40" s="112" t="s">
        <v>41</v>
      </c>
      <c r="K40" s="113">
        <v>1</v>
      </c>
      <c r="L40" s="113">
        <v>1</v>
      </c>
      <c r="M40" s="114">
        <v>1</v>
      </c>
      <c r="N40" s="114">
        <v>0</v>
      </c>
      <c r="O40" s="113">
        <v>0</v>
      </c>
      <c r="P40" s="113" t="s">
        <v>18</v>
      </c>
    </row>
    <row r="41" spans="1:16" ht="110.25" customHeight="1" x14ac:dyDescent="0.25">
      <c r="A41" s="112"/>
      <c r="B41" s="113"/>
      <c r="C41" s="2" t="s">
        <v>28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11"/>
      <c r="J41" s="112"/>
      <c r="K41" s="113"/>
      <c r="L41" s="113"/>
      <c r="M41" s="114"/>
      <c r="N41" s="113"/>
      <c r="O41" s="113"/>
      <c r="P41" s="113"/>
    </row>
    <row r="42" spans="1:16" ht="30" x14ac:dyDescent="0.25">
      <c r="A42" s="112" t="s">
        <v>43</v>
      </c>
      <c r="B42" s="113" t="s">
        <v>17</v>
      </c>
      <c r="C42" s="2" t="s">
        <v>13</v>
      </c>
      <c r="D42" s="19">
        <f>D43</f>
        <v>0</v>
      </c>
      <c r="E42" s="19">
        <f>E43</f>
        <v>0</v>
      </c>
      <c r="F42" s="19">
        <f>F43</f>
        <v>0</v>
      </c>
      <c r="G42" s="19">
        <f>G43</f>
        <v>0</v>
      </c>
      <c r="H42" s="19">
        <v>0</v>
      </c>
      <c r="I42" s="110" t="s">
        <v>18</v>
      </c>
      <c r="J42" s="112" t="s">
        <v>41</v>
      </c>
      <c r="K42" s="113">
        <v>1</v>
      </c>
      <c r="L42" s="113">
        <v>1</v>
      </c>
      <c r="M42" s="114">
        <v>1</v>
      </c>
      <c r="N42" s="114">
        <v>0</v>
      </c>
      <c r="O42" s="113">
        <v>0</v>
      </c>
      <c r="P42" s="113" t="s">
        <v>18</v>
      </c>
    </row>
    <row r="43" spans="1:16" ht="75.75" customHeight="1" x14ac:dyDescent="0.25">
      <c r="A43" s="112"/>
      <c r="B43" s="113"/>
      <c r="C43" s="2" t="s">
        <v>28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11"/>
      <c r="J43" s="112"/>
      <c r="K43" s="113"/>
      <c r="L43" s="113"/>
      <c r="M43" s="114"/>
      <c r="N43" s="113"/>
      <c r="O43" s="113"/>
      <c r="P43" s="113"/>
    </row>
    <row r="44" spans="1:16" ht="30" x14ac:dyDescent="0.25">
      <c r="A44" s="112" t="s">
        <v>39</v>
      </c>
      <c r="B44" s="113" t="s">
        <v>17</v>
      </c>
      <c r="C44" s="2" t="s">
        <v>13</v>
      </c>
      <c r="D44" s="19">
        <f>D45</f>
        <v>69963844.219999999</v>
      </c>
      <c r="E44" s="19">
        <f t="shared" ref="E44:H48" si="6">E45</f>
        <v>53362252.640000001</v>
      </c>
      <c r="F44" s="19">
        <f t="shared" si="6"/>
        <v>53362252.640000001</v>
      </c>
      <c r="G44" s="19">
        <f t="shared" si="6"/>
        <v>0</v>
      </c>
      <c r="H44" s="19">
        <f t="shared" si="6"/>
        <v>0</v>
      </c>
      <c r="I44" s="114" t="s">
        <v>18</v>
      </c>
      <c r="J44" s="115" t="s">
        <v>49</v>
      </c>
      <c r="K44" s="110">
        <v>35.6</v>
      </c>
      <c r="L44" s="110">
        <v>27.1</v>
      </c>
      <c r="M44" s="110">
        <v>27.1</v>
      </c>
      <c r="N44" s="110">
        <v>0</v>
      </c>
      <c r="O44" s="110">
        <v>0</v>
      </c>
      <c r="P44" s="110" t="s">
        <v>18</v>
      </c>
    </row>
    <row r="45" spans="1:16" ht="30.75" customHeight="1" x14ac:dyDescent="0.25">
      <c r="A45" s="112"/>
      <c r="B45" s="113"/>
      <c r="C45" s="2" t="s">
        <v>28</v>
      </c>
      <c r="D45" s="19">
        <v>69963844.219999999</v>
      </c>
      <c r="E45" s="19">
        <v>53362252.640000001</v>
      </c>
      <c r="F45" s="19">
        <v>53362252.640000001</v>
      </c>
      <c r="G45" s="19">
        <f>F45-E45</f>
        <v>0</v>
      </c>
      <c r="H45" s="19">
        <f>(F45/E45)*100-100</f>
        <v>0</v>
      </c>
      <c r="I45" s="114"/>
      <c r="J45" s="116"/>
      <c r="K45" s="111"/>
      <c r="L45" s="111"/>
      <c r="M45" s="111"/>
      <c r="N45" s="111"/>
      <c r="O45" s="111"/>
      <c r="P45" s="111"/>
    </row>
    <row r="46" spans="1:16" ht="30" x14ac:dyDescent="0.25">
      <c r="A46" s="112" t="s">
        <v>124</v>
      </c>
      <c r="B46" s="113" t="s">
        <v>17</v>
      </c>
      <c r="C46" s="2" t="s">
        <v>13</v>
      </c>
      <c r="D46" s="19">
        <f>D47</f>
        <v>23205</v>
      </c>
      <c r="E46" s="19">
        <f t="shared" si="6"/>
        <v>0</v>
      </c>
      <c r="F46" s="19">
        <f t="shared" si="6"/>
        <v>0</v>
      </c>
      <c r="G46" s="19">
        <f t="shared" si="6"/>
        <v>0</v>
      </c>
      <c r="H46" s="19">
        <v>0</v>
      </c>
      <c r="I46" s="114" t="s">
        <v>18</v>
      </c>
      <c r="J46" s="115" t="s">
        <v>47</v>
      </c>
      <c r="K46" s="110">
        <v>1</v>
      </c>
      <c r="L46" s="110">
        <v>0</v>
      </c>
      <c r="M46" s="110">
        <v>0</v>
      </c>
      <c r="N46" s="110">
        <v>0</v>
      </c>
      <c r="O46" s="110">
        <v>0</v>
      </c>
      <c r="P46" s="110" t="s">
        <v>18</v>
      </c>
    </row>
    <row r="47" spans="1:16" ht="61.5" customHeight="1" x14ac:dyDescent="0.25">
      <c r="A47" s="112"/>
      <c r="B47" s="113"/>
      <c r="C47" s="2" t="s">
        <v>28</v>
      </c>
      <c r="D47" s="19">
        <v>23205</v>
      </c>
      <c r="E47" s="19">
        <v>0</v>
      </c>
      <c r="F47" s="19">
        <v>0</v>
      </c>
      <c r="G47" s="19">
        <f>F47-E47</f>
        <v>0</v>
      </c>
      <c r="H47" s="19">
        <v>0</v>
      </c>
      <c r="I47" s="114"/>
      <c r="J47" s="116"/>
      <c r="K47" s="111"/>
      <c r="L47" s="111"/>
      <c r="M47" s="111"/>
      <c r="N47" s="111"/>
      <c r="O47" s="111"/>
      <c r="P47" s="111"/>
    </row>
    <row r="48" spans="1:16" ht="30" x14ac:dyDescent="0.25">
      <c r="A48" s="112" t="s">
        <v>125</v>
      </c>
      <c r="B48" s="113" t="s">
        <v>17</v>
      </c>
      <c r="C48" s="2" t="s">
        <v>13</v>
      </c>
      <c r="D48" s="19">
        <f>D49</f>
        <v>570076.53</v>
      </c>
      <c r="E48" s="19">
        <f t="shared" si="6"/>
        <v>0</v>
      </c>
      <c r="F48" s="19">
        <f t="shared" si="6"/>
        <v>0</v>
      </c>
      <c r="G48" s="19">
        <f t="shared" si="6"/>
        <v>0</v>
      </c>
      <c r="H48" s="19">
        <v>0</v>
      </c>
      <c r="I48" s="114" t="s">
        <v>18</v>
      </c>
      <c r="J48" s="115" t="s">
        <v>48</v>
      </c>
      <c r="K48" s="110">
        <v>1</v>
      </c>
      <c r="L48" s="110">
        <v>0</v>
      </c>
      <c r="M48" s="110">
        <v>0</v>
      </c>
      <c r="N48" s="110">
        <v>0</v>
      </c>
      <c r="O48" s="110">
        <v>0</v>
      </c>
      <c r="P48" s="110" t="s">
        <v>18</v>
      </c>
    </row>
    <row r="49" spans="1:16" ht="93.75" customHeight="1" x14ac:dyDescent="0.25">
      <c r="A49" s="112"/>
      <c r="B49" s="113"/>
      <c r="C49" s="2" t="s">
        <v>28</v>
      </c>
      <c r="D49" s="19">
        <v>570076.53</v>
      </c>
      <c r="E49" s="19">
        <v>0</v>
      </c>
      <c r="F49" s="19">
        <v>0</v>
      </c>
      <c r="G49" s="19">
        <f>F49-E49</f>
        <v>0</v>
      </c>
      <c r="H49" s="19">
        <v>0</v>
      </c>
      <c r="I49" s="114"/>
      <c r="J49" s="116"/>
      <c r="K49" s="111"/>
      <c r="L49" s="111"/>
      <c r="M49" s="111"/>
      <c r="N49" s="111"/>
      <c r="O49" s="111"/>
      <c r="P49" s="111"/>
    </row>
    <row r="50" spans="1:16" ht="30" x14ac:dyDescent="0.25">
      <c r="A50" s="141" t="s">
        <v>32</v>
      </c>
      <c r="B50" s="110" t="s">
        <v>17</v>
      </c>
      <c r="C50" s="2" t="s">
        <v>13</v>
      </c>
      <c r="D50" s="19">
        <f>D32</f>
        <v>428550503.75</v>
      </c>
      <c r="E50" s="19">
        <f>E32</f>
        <v>380997330.63999999</v>
      </c>
      <c r="F50" s="19">
        <f>F32</f>
        <v>379397773.60000002</v>
      </c>
      <c r="G50" s="19">
        <f>G32</f>
        <v>-1599557.0399999619</v>
      </c>
      <c r="H50" s="19">
        <f>H32</f>
        <v>-0.41983418553432728</v>
      </c>
      <c r="I50" s="11" t="s">
        <v>18</v>
      </c>
      <c r="J50" s="11" t="s">
        <v>18</v>
      </c>
      <c r="K50" s="11" t="s">
        <v>18</v>
      </c>
      <c r="L50" s="11" t="s">
        <v>18</v>
      </c>
      <c r="M50" s="11" t="s">
        <v>18</v>
      </c>
      <c r="N50" s="11" t="s">
        <v>18</v>
      </c>
      <c r="O50" s="11" t="s">
        <v>18</v>
      </c>
      <c r="P50" s="11" t="s">
        <v>18</v>
      </c>
    </row>
    <row r="51" spans="1:16" ht="75" x14ac:dyDescent="0.25">
      <c r="A51" s="142"/>
      <c r="B51" s="130"/>
      <c r="C51" s="2" t="s">
        <v>14</v>
      </c>
      <c r="D51" s="19">
        <f t="shared" ref="D51:F52" si="7">D33</f>
        <v>340091100</v>
      </c>
      <c r="E51" s="19">
        <f t="shared" si="7"/>
        <v>309732800</v>
      </c>
      <c r="F51" s="19">
        <f t="shared" si="7"/>
        <v>309732758.41000003</v>
      </c>
      <c r="G51" s="19">
        <f>F51-E51</f>
        <v>-41.589999973773956</v>
      </c>
      <c r="H51" s="19">
        <f>H33</f>
        <v>-1.3427702839408084E-5</v>
      </c>
      <c r="I51" s="11" t="s">
        <v>18</v>
      </c>
      <c r="J51" s="11" t="s">
        <v>18</v>
      </c>
      <c r="K51" s="11" t="s">
        <v>18</v>
      </c>
      <c r="L51" s="11" t="s">
        <v>18</v>
      </c>
      <c r="M51" s="11" t="s">
        <v>18</v>
      </c>
      <c r="N51" s="11" t="s">
        <v>18</v>
      </c>
      <c r="O51" s="11" t="s">
        <v>18</v>
      </c>
      <c r="P51" s="11" t="s">
        <v>18</v>
      </c>
    </row>
    <row r="52" spans="1:16" ht="45" x14ac:dyDescent="0.25">
      <c r="A52" s="142"/>
      <c r="B52" s="130"/>
      <c r="C52" s="4" t="s">
        <v>28</v>
      </c>
      <c r="D52" s="12">
        <f t="shared" si="7"/>
        <v>88459403.75</v>
      </c>
      <c r="E52" s="12">
        <f t="shared" si="7"/>
        <v>71264530.640000001</v>
      </c>
      <c r="F52" s="12">
        <f t="shared" si="7"/>
        <v>69665015.189999998</v>
      </c>
      <c r="G52" s="12">
        <f>G34</f>
        <v>-1599515.450000003</v>
      </c>
      <c r="H52" s="12">
        <f>H34</f>
        <v>-2.2444762291077325</v>
      </c>
      <c r="I52" s="8" t="s">
        <v>18</v>
      </c>
      <c r="J52" s="8" t="s">
        <v>18</v>
      </c>
      <c r="K52" s="8" t="s">
        <v>18</v>
      </c>
      <c r="L52" s="8" t="s">
        <v>18</v>
      </c>
      <c r="M52" s="8" t="s">
        <v>18</v>
      </c>
      <c r="N52" s="8" t="s">
        <v>18</v>
      </c>
      <c r="O52" s="8" t="s">
        <v>18</v>
      </c>
      <c r="P52" s="8" t="s">
        <v>18</v>
      </c>
    </row>
    <row r="53" spans="1:16" ht="21.75" customHeight="1" x14ac:dyDescent="0.25">
      <c r="A53" s="138" t="str">
        <f>'[3]Приложение 1'!$A$109</f>
        <v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40"/>
    </row>
    <row r="54" spans="1:16" ht="28.5" customHeight="1" x14ac:dyDescent="0.25">
      <c r="A54" s="132" t="s">
        <v>123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4"/>
    </row>
    <row r="55" spans="1:16" ht="32.25" customHeight="1" x14ac:dyDescent="0.25">
      <c r="A55" s="117" t="s">
        <v>122</v>
      </c>
      <c r="B55" s="110" t="s">
        <v>52</v>
      </c>
      <c r="C55" s="2" t="s">
        <v>13</v>
      </c>
      <c r="D55" s="21">
        <f>D56+D57</f>
        <v>436259512</v>
      </c>
      <c r="E55" s="21">
        <f>E56+E57</f>
        <v>438121169.65999997</v>
      </c>
      <c r="F55" s="21">
        <f>F56+F57</f>
        <v>432238541.05000001</v>
      </c>
      <c r="G55" s="19">
        <f>F55-E55</f>
        <v>-5882628.6099999547</v>
      </c>
      <c r="H55" s="19">
        <f>F55/E55*100-100</f>
        <v>-1.3426944455948444</v>
      </c>
      <c r="I55" s="110" t="s">
        <v>18</v>
      </c>
      <c r="J55" s="131" t="s">
        <v>95</v>
      </c>
      <c r="K55" s="110">
        <v>190.86</v>
      </c>
      <c r="L55" s="110">
        <v>190.86</v>
      </c>
      <c r="M55" s="125">
        <v>192.65</v>
      </c>
      <c r="N55" s="125">
        <f>M55-L55</f>
        <v>1.789999999999992</v>
      </c>
      <c r="O55" s="110">
        <f>M55/L55*100-100</f>
        <v>0.9378602116734811</v>
      </c>
      <c r="P55" s="110" t="s">
        <v>18</v>
      </c>
    </row>
    <row r="56" spans="1:16" ht="75" customHeight="1" x14ac:dyDescent="0.25">
      <c r="A56" s="117"/>
      <c r="B56" s="130"/>
      <c r="C56" s="2" t="s">
        <v>14</v>
      </c>
      <c r="D56" s="21">
        <v>302122200</v>
      </c>
      <c r="E56" s="19">
        <v>302122200</v>
      </c>
      <c r="F56" s="19">
        <v>302121645.63</v>
      </c>
      <c r="G56" s="19">
        <f>F56-E56</f>
        <v>-554.37000000476837</v>
      </c>
      <c r="H56" s="19">
        <f>F56/E56*100-100</f>
        <v>-1.8349197775080484E-4</v>
      </c>
      <c r="I56" s="123"/>
      <c r="J56" s="131"/>
      <c r="K56" s="123"/>
      <c r="L56" s="123"/>
      <c r="M56" s="126"/>
      <c r="N56" s="123"/>
      <c r="O56" s="123"/>
      <c r="P56" s="123"/>
    </row>
    <row r="57" spans="1:16" ht="32.25" customHeight="1" x14ac:dyDescent="0.25">
      <c r="A57" s="117"/>
      <c r="B57" s="111"/>
      <c r="C57" s="4" t="s">
        <v>28</v>
      </c>
      <c r="D57" s="21">
        <v>134137312</v>
      </c>
      <c r="E57" s="19">
        <v>135998969.66</v>
      </c>
      <c r="F57" s="19">
        <v>130116895.42</v>
      </c>
      <c r="G57" s="19">
        <f>F57-E57</f>
        <v>-5882074.2399999946</v>
      </c>
      <c r="H57" s="19">
        <f>F57/E57*100-100</f>
        <v>-4.3250873552242979</v>
      </c>
      <c r="I57" s="124"/>
      <c r="J57" s="131"/>
      <c r="K57" s="124"/>
      <c r="L57" s="124"/>
      <c r="M57" s="127"/>
      <c r="N57" s="124"/>
      <c r="O57" s="124"/>
      <c r="P57" s="124"/>
    </row>
    <row r="58" spans="1:16" ht="25.5" customHeight="1" x14ac:dyDescent="0.25">
      <c r="A58" s="117" t="s">
        <v>51</v>
      </c>
      <c r="B58" s="110" t="s">
        <v>52</v>
      </c>
      <c r="C58" s="2" t="s">
        <v>13</v>
      </c>
      <c r="D58" s="21">
        <f>SUM(D59:D60)</f>
        <v>320136821.4799999</v>
      </c>
      <c r="E58" s="21">
        <f>SUM(E59:E60)</f>
        <v>320136421.5999999</v>
      </c>
      <c r="F58" s="21">
        <f>SUM(F59:F60)</f>
        <v>320136421.5999999</v>
      </c>
      <c r="G58" s="19">
        <f>F58-E58</f>
        <v>0</v>
      </c>
      <c r="H58" s="19">
        <f>F58/E58*100-100</f>
        <v>0</v>
      </c>
      <c r="I58" s="110" t="s">
        <v>18</v>
      </c>
      <c r="J58" s="131" t="s">
        <v>95</v>
      </c>
      <c r="K58" s="110">
        <v>140.02000000000001</v>
      </c>
      <c r="L58" s="110">
        <v>139.75</v>
      </c>
      <c r="M58" s="125">
        <v>139.75</v>
      </c>
      <c r="N58" s="125">
        <f>M58-L58</f>
        <v>0</v>
      </c>
      <c r="O58" s="110">
        <f>M58/L58*100-100</f>
        <v>0</v>
      </c>
      <c r="P58" s="110" t="s">
        <v>18</v>
      </c>
    </row>
    <row r="59" spans="1:16" ht="77.25" customHeight="1" x14ac:dyDescent="0.25">
      <c r="A59" s="117"/>
      <c r="B59" s="130"/>
      <c r="C59" s="2" t="s">
        <v>14</v>
      </c>
      <c r="D59" s="21">
        <f t="shared" ref="D59:F60" si="8">D62+D65+D68+D71+D74+D77+D80+D83+D86+D89+D92+D95+D98+D101+D104+D107+D110+D113+D116+D119+D122+D125+D128+D131+D134+D137+D140+D143+D146+D149+D152+D155+D158+D161+D164+D167+D170+D173+D176+D179+D182</f>
        <v>300872199.99999988</v>
      </c>
      <c r="E59" s="21">
        <f t="shared" si="8"/>
        <v>300872199.99999988</v>
      </c>
      <c r="F59" s="21">
        <f t="shared" si="8"/>
        <v>300872199.99999988</v>
      </c>
      <c r="G59" s="19">
        <f t="shared" ref="G59:G122" si="9">F59-E59</f>
        <v>0</v>
      </c>
      <c r="H59" s="19">
        <f t="shared" ref="H59:H122" si="10">F59/E59*100-100</f>
        <v>0</v>
      </c>
      <c r="I59" s="123"/>
      <c r="J59" s="131"/>
      <c r="K59" s="123"/>
      <c r="L59" s="130"/>
      <c r="M59" s="126"/>
      <c r="N59" s="123"/>
      <c r="O59" s="123"/>
      <c r="P59" s="123"/>
    </row>
    <row r="60" spans="1:16" ht="52.5" customHeight="1" x14ac:dyDescent="0.25">
      <c r="A60" s="117"/>
      <c r="B60" s="111"/>
      <c r="C60" s="4" t="s">
        <v>28</v>
      </c>
      <c r="D60" s="21">
        <f t="shared" si="8"/>
        <v>19264621.480000008</v>
      </c>
      <c r="E60" s="21">
        <f t="shared" si="8"/>
        <v>19264221.600000005</v>
      </c>
      <c r="F60" s="21">
        <f t="shared" si="8"/>
        <v>19264221.600000005</v>
      </c>
      <c r="G60" s="19">
        <f t="shared" si="9"/>
        <v>0</v>
      </c>
      <c r="H60" s="19">
        <f t="shared" si="10"/>
        <v>0</v>
      </c>
      <c r="I60" s="124"/>
      <c r="J60" s="131"/>
      <c r="K60" s="124"/>
      <c r="L60" s="111"/>
      <c r="M60" s="127"/>
      <c r="N60" s="124"/>
      <c r="O60" s="124"/>
      <c r="P60" s="124"/>
    </row>
    <row r="61" spans="1:16" ht="23.25" customHeight="1" x14ac:dyDescent="0.25">
      <c r="A61" s="117" t="s">
        <v>53</v>
      </c>
      <c r="B61" s="110" t="s">
        <v>52</v>
      </c>
      <c r="C61" s="2" t="s">
        <v>13</v>
      </c>
      <c r="D61" s="21">
        <f>SUM(D62:D63)</f>
        <v>14407294.960000001</v>
      </c>
      <c r="E61" s="21">
        <f>SUM(E62:E63)</f>
        <v>14407294.960000001</v>
      </c>
      <c r="F61" s="21">
        <f>SUM(F62:F63)</f>
        <v>14407294.960000001</v>
      </c>
      <c r="G61" s="19">
        <f t="shared" si="9"/>
        <v>0</v>
      </c>
      <c r="H61" s="19">
        <f t="shared" si="10"/>
        <v>0</v>
      </c>
      <c r="I61" s="110" t="s">
        <v>18</v>
      </c>
      <c r="J61" s="131" t="s">
        <v>95</v>
      </c>
      <c r="K61" s="128">
        <v>6.4329999999999998</v>
      </c>
      <c r="L61" s="128">
        <v>6.4329999999999998</v>
      </c>
      <c r="M61" s="128">
        <v>6.4329999999999998</v>
      </c>
      <c r="N61" s="125">
        <f>M61-L61</f>
        <v>0</v>
      </c>
      <c r="O61" s="110">
        <f>M61/L61*100-100</f>
        <v>0</v>
      </c>
      <c r="P61" s="110" t="s">
        <v>18</v>
      </c>
    </row>
    <row r="62" spans="1:16" ht="75.75" customHeight="1" x14ac:dyDescent="0.25">
      <c r="A62" s="117"/>
      <c r="B62" s="130"/>
      <c r="C62" s="2" t="s">
        <v>14</v>
      </c>
      <c r="D62" s="21">
        <v>13686930.210000001</v>
      </c>
      <c r="E62" s="19">
        <v>13686930.210000001</v>
      </c>
      <c r="F62" s="19">
        <v>13686930.210000001</v>
      </c>
      <c r="G62" s="19">
        <f t="shared" si="9"/>
        <v>0</v>
      </c>
      <c r="H62" s="19">
        <f t="shared" si="10"/>
        <v>0</v>
      </c>
      <c r="I62" s="123"/>
      <c r="J62" s="131"/>
      <c r="K62" s="129"/>
      <c r="L62" s="129"/>
      <c r="M62" s="129"/>
      <c r="N62" s="123"/>
      <c r="O62" s="123"/>
      <c r="P62" s="123"/>
    </row>
    <row r="63" spans="1:16" ht="32.25" customHeight="1" x14ac:dyDescent="0.25">
      <c r="A63" s="117"/>
      <c r="B63" s="111"/>
      <c r="C63" s="4" t="s">
        <v>28</v>
      </c>
      <c r="D63" s="21">
        <v>720364.75</v>
      </c>
      <c r="E63" s="19">
        <v>720364.75</v>
      </c>
      <c r="F63" s="19">
        <v>720364.75</v>
      </c>
      <c r="G63" s="19">
        <f t="shared" si="9"/>
        <v>0</v>
      </c>
      <c r="H63" s="19">
        <f t="shared" si="10"/>
        <v>0</v>
      </c>
      <c r="I63" s="124"/>
      <c r="J63" s="131"/>
      <c r="K63" s="129"/>
      <c r="L63" s="129"/>
      <c r="M63" s="129"/>
      <c r="N63" s="124"/>
      <c r="O63" s="124"/>
      <c r="P63" s="124"/>
    </row>
    <row r="64" spans="1:16" ht="21.75" customHeight="1" x14ac:dyDescent="0.25">
      <c r="A64" s="117" t="s">
        <v>54</v>
      </c>
      <c r="B64" s="110" t="s">
        <v>52</v>
      </c>
      <c r="C64" s="2" t="s">
        <v>13</v>
      </c>
      <c r="D64" s="21">
        <f>SUM(D65:D66)</f>
        <v>9135636.6999999993</v>
      </c>
      <c r="E64" s="21">
        <f>SUM(E65:E66)</f>
        <v>9135636.6999999993</v>
      </c>
      <c r="F64" s="21">
        <f>SUM(F65:F66)</f>
        <v>9135636.6999999993</v>
      </c>
      <c r="G64" s="19">
        <f t="shared" si="9"/>
        <v>0</v>
      </c>
      <c r="H64" s="19">
        <f t="shared" si="10"/>
        <v>0</v>
      </c>
      <c r="I64" s="110" t="s">
        <v>18</v>
      </c>
      <c r="J64" s="131" t="s">
        <v>95</v>
      </c>
      <c r="K64" s="128">
        <v>3.8</v>
      </c>
      <c r="L64" s="128">
        <v>3.8</v>
      </c>
      <c r="M64" s="128">
        <v>3.8</v>
      </c>
      <c r="N64" s="125">
        <f>M64-L64</f>
        <v>0</v>
      </c>
      <c r="O64" s="110">
        <f>M64/L64*100-100</f>
        <v>0</v>
      </c>
      <c r="P64" s="110" t="s">
        <v>18</v>
      </c>
    </row>
    <row r="65" spans="1:16" ht="75" x14ac:dyDescent="0.25">
      <c r="A65" s="117"/>
      <c r="B65" s="130"/>
      <c r="C65" s="2" t="s">
        <v>14</v>
      </c>
      <c r="D65" s="21">
        <v>8678854.8699999992</v>
      </c>
      <c r="E65" s="19">
        <v>8678854.8699999992</v>
      </c>
      <c r="F65" s="19">
        <v>8678854.8699999992</v>
      </c>
      <c r="G65" s="19">
        <f t="shared" si="9"/>
        <v>0</v>
      </c>
      <c r="H65" s="19">
        <f t="shared" si="10"/>
        <v>0</v>
      </c>
      <c r="I65" s="123"/>
      <c r="J65" s="131"/>
      <c r="K65" s="129"/>
      <c r="L65" s="129"/>
      <c r="M65" s="129"/>
      <c r="N65" s="123"/>
      <c r="O65" s="123"/>
      <c r="P65" s="123"/>
    </row>
    <row r="66" spans="1:16" ht="33.75" customHeight="1" x14ac:dyDescent="0.25">
      <c r="A66" s="117"/>
      <c r="B66" s="111"/>
      <c r="C66" s="4" t="s">
        <v>28</v>
      </c>
      <c r="D66" s="21">
        <v>456781.83</v>
      </c>
      <c r="E66" s="19">
        <v>456781.83</v>
      </c>
      <c r="F66" s="19">
        <v>456781.83</v>
      </c>
      <c r="G66" s="19">
        <f t="shared" si="9"/>
        <v>0</v>
      </c>
      <c r="H66" s="19">
        <f t="shared" si="10"/>
        <v>0</v>
      </c>
      <c r="I66" s="124"/>
      <c r="J66" s="131"/>
      <c r="K66" s="129"/>
      <c r="L66" s="129"/>
      <c r="M66" s="129"/>
      <c r="N66" s="124"/>
      <c r="O66" s="124"/>
      <c r="P66" s="124"/>
    </row>
    <row r="67" spans="1:16" ht="24.75" customHeight="1" x14ac:dyDescent="0.25">
      <c r="A67" s="117" t="s">
        <v>55</v>
      </c>
      <c r="B67" s="110" t="s">
        <v>52</v>
      </c>
      <c r="C67" s="2" t="s">
        <v>13</v>
      </c>
      <c r="D67" s="21">
        <f>SUM(D68:D69)</f>
        <v>57366638.099999994</v>
      </c>
      <c r="E67" s="21">
        <f>SUM(E68:E69)</f>
        <v>57366638.099999994</v>
      </c>
      <c r="F67" s="21">
        <f>SUM(F68:F69)</f>
        <v>57366638.099999994</v>
      </c>
      <c r="G67" s="19">
        <f t="shared" si="9"/>
        <v>0</v>
      </c>
      <c r="H67" s="19">
        <f t="shared" si="10"/>
        <v>0</v>
      </c>
      <c r="I67" s="110" t="s">
        <v>18</v>
      </c>
      <c r="J67" s="131" t="s">
        <v>95</v>
      </c>
      <c r="K67" s="128">
        <v>21.802</v>
      </c>
      <c r="L67" s="128">
        <v>21.802</v>
      </c>
      <c r="M67" s="128">
        <v>21.802</v>
      </c>
      <c r="N67" s="125">
        <f>M67-L67</f>
        <v>0</v>
      </c>
      <c r="O67" s="110">
        <f>M67/L67*100-100</f>
        <v>0</v>
      </c>
      <c r="P67" s="110" t="s">
        <v>18</v>
      </c>
    </row>
    <row r="68" spans="1:16" ht="75" x14ac:dyDescent="0.25">
      <c r="A68" s="117"/>
      <c r="B68" s="130"/>
      <c r="C68" s="2" t="s">
        <v>14</v>
      </c>
      <c r="D68" s="21">
        <v>54498306.189999998</v>
      </c>
      <c r="E68" s="19">
        <v>54498306.189999998</v>
      </c>
      <c r="F68" s="19">
        <v>54498306.189999998</v>
      </c>
      <c r="G68" s="19">
        <f t="shared" si="9"/>
        <v>0</v>
      </c>
      <c r="H68" s="19">
        <f t="shared" si="10"/>
        <v>0</v>
      </c>
      <c r="I68" s="123"/>
      <c r="J68" s="131"/>
      <c r="K68" s="129"/>
      <c r="L68" s="129"/>
      <c r="M68" s="129"/>
      <c r="N68" s="123"/>
      <c r="O68" s="123"/>
      <c r="P68" s="123"/>
    </row>
    <row r="69" spans="1:16" ht="31.5" customHeight="1" x14ac:dyDescent="0.25">
      <c r="A69" s="117"/>
      <c r="B69" s="111"/>
      <c r="C69" s="4" t="s">
        <v>28</v>
      </c>
      <c r="D69" s="21">
        <v>2868331.91</v>
      </c>
      <c r="E69" s="19">
        <v>2868331.91</v>
      </c>
      <c r="F69" s="19">
        <v>2868331.91</v>
      </c>
      <c r="G69" s="19">
        <f t="shared" si="9"/>
        <v>0</v>
      </c>
      <c r="H69" s="19">
        <f t="shared" si="10"/>
        <v>0</v>
      </c>
      <c r="I69" s="124"/>
      <c r="J69" s="131"/>
      <c r="K69" s="129"/>
      <c r="L69" s="129"/>
      <c r="M69" s="129"/>
      <c r="N69" s="124"/>
      <c r="O69" s="124"/>
      <c r="P69" s="124"/>
    </row>
    <row r="70" spans="1:16" ht="30" customHeight="1" x14ac:dyDescent="0.25">
      <c r="A70" s="117" t="s">
        <v>56</v>
      </c>
      <c r="B70" s="110" t="s">
        <v>52</v>
      </c>
      <c r="C70" s="2" t="s">
        <v>13</v>
      </c>
      <c r="D70" s="21">
        <f>SUM(D71:D72)</f>
        <v>10297966.200000001</v>
      </c>
      <c r="E70" s="21">
        <f>SUM(E71:E72)</f>
        <v>10297966.200000001</v>
      </c>
      <c r="F70" s="21">
        <f>SUM(F71:F72)</f>
        <v>10297966.200000001</v>
      </c>
      <c r="G70" s="19">
        <f t="shared" si="9"/>
        <v>0</v>
      </c>
      <c r="H70" s="19">
        <f t="shared" si="10"/>
        <v>0</v>
      </c>
      <c r="I70" s="110" t="s">
        <v>18</v>
      </c>
      <c r="J70" s="131" t="s">
        <v>95</v>
      </c>
      <c r="K70" s="128">
        <v>4.4340000000000002</v>
      </c>
      <c r="L70" s="128">
        <v>4.4340000000000002</v>
      </c>
      <c r="M70" s="128">
        <v>4.4340000000000002</v>
      </c>
      <c r="N70" s="125">
        <f>M70-L70</f>
        <v>0</v>
      </c>
      <c r="O70" s="110">
        <f>M70/L70*100-100</f>
        <v>0</v>
      </c>
      <c r="P70" s="110" t="s">
        <v>18</v>
      </c>
    </row>
    <row r="71" spans="1:16" ht="80.25" customHeight="1" x14ac:dyDescent="0.25">
      <c r="A71" s="117"/>
      <c r="B71" s="130"/>
      <c r="C71" s="2" t="s">
        <v>14</v>
      </c>
      <c r="D71" s="21">
        <v>9783067.8900000006</v>
      </c>
      <c r="E71" s="19">
        <v>9783067.8900000006</v>
      </c>
      <c r="F71" s="19">
        <v>9783067.8900000006</v>
      </c>
      <c r="G71" s="19">
        <f>F71-E71</f>
        <v>0</v>
      </c>
      <c r="H71" s="19">
        <f t="shared" si="10"/>
        <v>0</v>
      </c>
      <c r="I71" s="123"/>
      <c r="J71" s="131"/>
      <c r="K71" s="129"/>
      <c r="L71" s="129"/>
      <c r="M71" s="129"/>
      <c r="N71" s="123"/>
      <c r="O71" s="123"/>
      <c r="P71" s="123"/>
    </row>
    <row r="72" spans="1:16" ht="29.25" customHeight="1" x14ac:dyDescent="0.25">
      <c r="A72" s="117"/>
      <c r="B72" s="111"/>
      <c r="C72" s="4" t="s">
        <v>28</v>
      </c>
      <c r="D72" s="21">
        <v>514898.31</v>
      </c>
      <c r="E72" s="19">
        <v>514898.31</v>
      </c>
      <c r="F72" s="19">
        <v>514898.31</v>
      </c>
      <c r="G72" s="19">
        <f t="shared" si="9"/>
        <v>0</v>
      </c>
      <c r="H72" s="19">
        <f t="shared" si="10"/>
        <v>0</v>
      </c>
      <c r="I72" s="124"/>
      <c r="J72" s="131"/>
      <c r="K72" s="129"/>
      <c r="L72" s="129"/>
      <c r="M72" s="129"/>
      <c r="N72" s="124"/>
      <c r="O72" s="124"/>
      <c r="P72" s="124"/>
    </row>
    <row r="73" spans="1:16" ht="24" customHeight="1" x14ac:dyDescent="0.25">
      <c r="A73" s="117" t="s">
        <v>57</v>
      </c>
      <c r="B73" s="110" t="s">
        <v>52</v>
      </c>
      <c r="C73" s="2" t="s">
        <v>13</v>
      </c>
      <c r="D73" s="21">
        <f>SUM(D74:D75)</f>
        <v>9867551.7599999998</v>
      </c>
      <c r="E73" s="21">
        <f>SUM(E74:E75)</f>
        <v>9867551.7599999998</v>
      </c>
      <c r="F73" s="21">
        <f>SUM(F74:F75)</f>
        <v>9867551.7599999998</v>
      </c>
      <c r="G73" s="19">
        <f t="shared" si="9"/>
        <v>0</v>
      </c>
      <c r="H73" s="19">
        <f t="shared" si="10"/>
        <v>0</v>
      </c>
      <c r="I73" s="110" t="s">
        <v>18</v>
      </c>
      <c r="J73" s="131" t="s">
        <v>95</v>
      </c>
      <c r="K73" s="128">
        <v>2.8620000000000001</v>
      </c>
      <c r="L73" s="128">
        <v>2.8620000000000001</v>
      </c>
      <c r="M73" s="128">
        <v>2.8620000000000001</v>
      </c>
      <c r="N73" s="125">
        <f>M73-L73</f>
        <v>0</v>
      </c>
      <c r="O73" s="110">
        <f>M73/L73*100-100</f>
        <v>0</v>
      </c>
      <c r="P73" s="110" t="s">
        <v>18</v>
      </c>
    </row>
    <row r="74" spans="1:16" ht="75" x14ac:dyDescent="0.25">
      <c r="A74" s="117"/>
      <c r="B74" s="130"/>
      <c r="C74" s="2" t="s">
        <v>14</v>
      </c>
      <c r="D74" s="21">
        <v>9374174.1699999999</v>
      </c>
      <c r="E74" s="19">
        <v>9374174.1699999999</v>
      </c>
      <c r="F74" s="19">
        <v>9374174.1699999999</v>
      </c>
      <c r="G74" s="19">
        <f t="shared" si="9"/>
        <v>0</v>
      </c>
      <c r="H74" s="19">
        <f t="shared" si="10"/>
        <v>0</v>
      </c>
      <c r="I74" s="123"/>
      <c r="J74" s="131"/>
      <c r="K74" s="129"/>
      <c r="L74" s="129"/>
      <c r="M74" s="129"/>
      <c r="N74" s="123"/>
      <c r="O74" s="123"/>
      <c r="P74" s="123"/>
    </row>
    <row r="75" spans="1:16" ht="32.25" customHeight="1" x14ac:dyDescent="0.25">
      <c r="A75" s="117"/>
      <c r="B75" s="111"/>
      <c r="C75" s="4" t="s">
        <v>28</v>
      </c>
      <c r="D75" s="21">
        <v>493377.59</v>
      </c>
      <c r="E75" s="19">
        <v>493377.59</v>
      </c>
      <c r="F75" s="19">
        <v>493377.59</v>
      </c>
      <c r="G75" s="19">
        <f t="shared" si="9"/>
        <v>0</v>
      </c>
      <c r="H75" s="19">
        <f t="shared" si="10"/>
        <v>0</v>
      </c>
      <c r="I75" s="124"/>
      <c r="J75" s="131"/>
      <c r="K75" s="129"/>
      <c r="L75" s="129"/>
      <c r="M75" s="129"/>
      <c r="N75" s="124"/>
      <c r="O75" s="124"/>
      <c r="P75" s="124"/>
    </row>
    <row r="76" spans="1:16" ht="22.5" customHeight="1" x14ac:dyDescent="0.25">
      <c r="A76" s="117" t="s">
        <v>58</v>
      </c>
      <c r="B76" s="110" t="s">
        <v>52</v>
      </c>
      <c r="C76" s="2" t="s">
        <v>13</v>
      </c>
      <c r="D76" s="21">
        <f>SUM(D77:D78)</f>
        <v>12122807</v>
      </c>
      <c r="E76" s="21">
        <f>SUM(E77:E78)</f>
        <v>12122807</v>
      </c>
      <c r="F76" s="21">
        <f>SUM(F77:F78)</f>
        <v>12122807</v>
      </c>
      <c r="G76" s="19">
        <f t="shared" si="9"/>
        <v>0</v>
      </c>
      <c r="H76" s="19">
        <f t="shared" si="10"/>
        <v>0</v>
      </c>
      <c r="I76" s="110" t="s">
        <v>18</v>
      </c>
      <c r="J76" s="131" t="s">
        <v>95</v>
      </c>
      <c r="K76" s="128">
        <v>5.9720000000000004</v>
      </c>
      <c r="L76" s="128">
        <v>5.9720000000000004</v>
      </c>
      <c r="M76" s="128">
        <v>5.9720000000000004</v>
      </c>
      <c r="N76" s="125">
        <f>M76-L76</f>
        <v>0</v>
      </c>
      <c r="O76" s="110">
        <f>M76/L76*100-100</f>
        <v>0</v>
      </c>
      <c r="P76" s="110" t="s">
        <v>18</v>
      </c>
    </row>
    <row r="77" spans="1:16" ht="75" x14ac:dyDescent="0.25">
      <c r="A77" s="117"/>
      <c r="B77" s="130"/>
      <c r="C77" s="2" t="s">
        <v>14</v>
      </c>
      <c r="D77" s="21">
        <v>11516666.640000001</v>
      </c>
      <c r="E77" s="19">
        <v>11516666.640000001</v>
      </c>
      <c r="F77" s="19">
        <v>11516666.640000001</v>
      </c>
      <c r="G77" s="19">
        <f t="shared" si="9"/>
        <v>0</v>
      </c>
      <c r="H77" s="19">
        <f t="shared" si="10"/>
        <v>0</v>
      </c>
      <c r="I77" s="123"/>
      <c r="J77" s="131"/>
      <c r="K77" s="129"/>
      <c r="L77" s="129"/>
      <c r="M77" s="129"/>
      <c r="N77" s="123"/>
      <c r="O77" s="123"/>
      <c r="P77" s="123"/>
    </row>
    <row r="78" spans="1:16" ht="33.75" customHeight="1" x14ac:dyDescent="0.25">
      <c r="A78" s="117"/>
      <c r="B78" s="111"/>
      <c r="C78" s="4" t="s">
        <v>28</v>
      </c>
      <c r="D78" s="21">
        <v>606140.36</v>
      </c>
      <c r="E78" s="19">
        <v>606140.36</v>
      </c>
      <c r="F78" s="19">
        <v>606140.36</v>
      </c>
      <c r="G78" s="19">
        <f t="shared" si="9"/>
        <v>0</v>
      </c>
      <c r="H78" s="19">
        <f t="shared" si="10"/>
        <v>0</v>
      </c>
      <c r="I78" s="124"/>
      <c r="J78" s="131"/>
      <c r="K78" s="129"/>
      <c r="L78" s="129"/>
      <c r="M78" s="129"/>
      <c r="N78" s="124"/>
      <c r="O78" s="124"/>
      <c r="P78" s="124"/>
    </row>
    <row r="79" spans="1:16" ht="21" customHeight="1" x14ac:dyDescent="0.25">
      <c r="A79" s="117" t="s">
        <v>59</v>
      </c>
      <c r="B79" s="110" t="s">
        <v>52</v>
      </c>
      <c r="C79" s="2" t="s">
        <v>13</v>
      </c>
      <c r="D79" s="21">
        <f>SUM(D80:D81)</f>
        <v>2085344.33</v>
      </c>
      <c r="E79" s="21">
        <f>SUM(E80:E81)</f>
        <v>2085344.33</v>
      </c>
      <c r="F79" s="21">
        <f>SUM(F80:F81)</f>
        <v>2085344.33</v>
      </c>
      <c r="G79" s="19">
        <f t="shared" si="9"/>
        <v>0</v>
      </c>
      <c r="H79" s="19">
        <f t="shared" si="10"/>
        <v>0</v>
      </c>
      <c r="I79" s="110" t="s">
        <v>18</v>
      </c>
      <c r="J79" s="131" t="s">
        <v>95</v>
      </c>
      <c r="K79" s="128">
        <v>1.0680000000000001</v>
      </c>
      <c r="L79" s="128">
        <v>1.0680000000000001</v>
      </c>
      <c r="M79" s="128">
        <v>1.0680000000000001</v>
      </c>
      <c r="N79" s="125">
        <f>M79-L79</f>
        <v>0</v>
      </c>
      <c r="O79" s="110">
        <f>M79/L79*100-100</f>
        <v>0</v>
      </c>
      <c r="P79" s="110" t="s">
        <v>18</v>
      </c>
    </row>
    <row r="80" spans="1:16" ht="75" x14ac:dyDescent="0.25">
      <c r="A80" s="117"/>
      <c r="B80" s="130"/>
      <c r="C80" s="2" t="s">
        <v>14</v>
      </c>
      <c r="D80" s="21">
        <v>1981077.11</v>
      </c>
      <c r="E80" s="19">
        <v>1981077.11</v>
      </c>
      <c r="F80" s="19">
        <v>1981077.11</v>
      </c>
      <c r="G80" s="19">
        <f t="shared" si="9"/>
        <v>0</v>
      </c>
      <c r="H80" s="19">
        <f t="shared" si="10"/>
        <v>0</v>
      </c>
      <c r="I80" s="123"/>
      <c r="J80" s="131"/>
      <c r="K80" s="129"/>
      <c r="L80" s="129"/>
      <c r="M80" s="129"/>
      <c r="N80" s="123"/>
      <c r="O80" s="123"/>
      <c r="P80" s="123"/>
    </row>
    <row r="81" spans="1:16" ht="29.25" customHeight="1" x14ac:dyDescent="0.25">
      <c r="A81" s="117"/>
      <c r="B81" s="111"/>
      <c r="C81" s="4" t="s">
        <v>28</v>
      </c>
      <c r="D81" s="21">
        <v>104267.22</v>
      </c>
      <c r="E81" s="19">
        <v>104267.22</v>
      </c>
      <c r="F81" s="19">
        <v>104267.22</v>
      </c>
      <c r="G81" s="19">
        <f t="shared" si="9"/>
        <v>0</v>
      </c>
      <c r="H81" s="19">
        <f t="shared" si="10"/>
        <v>0</v>
      </c>
      <c r="I81" s="124"/>
      <c r="J81" s="131"/>
      <c r="K81" s="129"/>
      <c r="L81" s="129"/>
      <c r="M81" s="129"/>
      <c r="N81" s="124"/>
      <c r="O81" s="124"/>
      <c r="P81" s="124"/>
    </row>
    <row r="82" spans="1:16" ht="19.5" customHeight="1" x14ac:dyDescent="0.25">
      <c r="A82" s="117" t="s">
        <v>60</v>
      </c>
      <c r="B82" s="110" t="s">
        <v>52</v>
      </c>
      <c r="C82" s="2" t="s">
        <v>13</v>
      </c>
      <c r="D82" s="21">
        <f>SUM(D83:D84)</f>
        <v>2465900.15</v>
      </c>
      <c r="E82" s="21">
        <f>SUM(E83:E84)</f>
        <v>2465900.15</v>
      </c>
      <c r="F82" s="21">
        <f>SUM(F83:F84)</f>
        <v>2465900.15</v>
      </c>
      <c r="G82" s="19">
        <f t="shared" si="9"/>
        <v>0</v>
      </c>
      <c r="H82" s="19">
        <f t="shared" si="10"/>
        <v>0</v>
      </c>
      <c r="I82" s="110" t="s">
        <v>18</v>
      </c>
      <c r="J82" s="131" t="s">
        <v>95</v>
      </c>
      <c r="K82" s="128">
        <v>1.2629999999999999</v>
      </c>
      <c r="L82" s="128">
        <v>1.2629999999999999</v>
      </c>
      <c r="M82" s="128">
        <v>1.2629999999999999</v>
      </c>
      <c r="N82" s="125">
        <f>M82-L82</f>
        <v>0</v>
      </c>
      <c r="O82" s="110">
        <f>M82/L82*100-100</f>
        <v>0</v>
      </c>
      <c r="P82" s="110" t="s">
        <v>18</v>
      </c>
    </row>
    <row r="83" spans="1:16" ht="75" x14ac:dyDescent="0.25">
      <c r="A83" s="117"/>
      <c r="B83" s="130"/>
      <c r="C83" s="2" t="s">
        <v>14</v>
      </c>
      <c r="D83" s="21">
        <v>2342605.14</v>
      </c>
      <c r="E83" s="19">
        <v>2342605.14</v>
      </c>
      <c r="F83" s="19">
        <v>2342605.14</v>
      </c>
      <c r="G83" s="19">
        <f t="shared" si="9"/>
        <v>0</v>
      </c>
      <c r="H83" s="19">
        <f t="shared" si="10"/>
        <v>0</v>
      </c>
      <c r="I83" s="123"/>
      <c r="J83" s="131"/>
      <c r="K83" s="129"/>
      <c r="L83" s="129"/>
      <c r="M83" s="129"/>
      <c r="N83" s="123"/>
      <c r="O83" s="123"/>
      <c r="P83" s="123"/>
    </row>
    <row r="84" spans="1:16" ht="30" customHeight="1" x14ac:dyDescent="0.25">
      <c r="A84" s="117"/>
      <c r="B84" s="111"/>
      <c r="C84" s="4" t="s">
        <v>28</v>
      </c>
      <c r="D84" s="21">
        <v>123295.01</v>
      </c>
      <c r="E84" s="19">
        <v>123295.01</v>
      </c>
      <c r="F84" s="19">
        <v>123295.01</v>
      </c>
      <c r="G84" s="19">
        <f t="shared" si="9"/>
        <v>0</v>
      </c>
      <c r="H84" s="19">
        <f t="shared" si="10"/>
        <v>0</v>
      </c>
      <c r="I84" s="124"/>
      <c r="J84" s="131"/>
      <c r="K84" s="129"/>
      <c r="L84" s="129"/>
      <c r="M84" s="129"/>
      <c r="N84" s="124"/>
      <c r="O84" s="124"/>
      <c r="P84" s="124"/>
    </row>
    <row r="85" spans="1:16" ht="21.75" customHeight="1" x14ac:dyDescent="0.25">
      <c r="A85" s="117" t="s">
        <v>61</v>
      </c>
      <c r="B85" s="110" t="s">
        <v>52</v>
      </c>
      <c r="C85" s="2" t="s">
        <v>13</v>
      </c>
      <c r="D85" s="21">
        <f>SUM(D86:D87)</f>
        <v>46504616.569999993</v>
      </c>
      <c r="E85" s="21">
        <f>SUM(E86:E87)</f>
        <v>46504616.569999993</v>
      </c>
      <c r="F85" s="21">
        <f>SUM(F86:F87)</f>
        <v>46504616.569999993</v>
      </c>
      <c r="G85" s="19">
        <f t="shared" si="9"/>
        <v>0</v>
      </c>
      <c r="H85" s="19">
        <f t="shared" si="10"/>
        <v>0</v>
      </c>
      <c r="I85" s="110" t="s">
        <v>18</v>
      </c>
      <c r="J85" s="131" t="s">
        <v>95</v>
      </c>
      <c r="K85" s="128">
        <v>12</v>
      </c>
      <c r="L85" s="128">
        <v>12</v>
      </c>
      <c r="M85" s="128">
        <v>12</v>
      </c>
      <c r="N85" s="125">
        <f>M85-L85</f>
        <v>0</v>
      </c>
      <c r="O85" s="110">
        <f>M85/L85*100-100</f>
        <v>0</v>
      </c>
      <c r="P85" s="110" t="s">
        <v>18</v>
      </c>
    </row>
    <row r="86" spans="1:16" ht="78" customHeight="1" x14ac:dyDescent="0.25">
      <c r="A86" s="117"/>
      <c r="B86" s="130"/>
      <c r="C86" s="2" t="s">
        <v>14</v>
      </c>
      <c r="D86" s="21">
        <v>43249293.409999996</v>
      </c>
      <c r="E86" s="19">
        <v>43249293.409999996</v>
      </c>
      <c r="F86" s="19">
        <v>43249293.409999996</v>
      </c>
      <c r="G86" s="19">
        <f t="shared" si="9"/>
        <v>0</v>
      </c>
      <c r="H86" s="19">
        <f t="shared" si="10"/>
        <v>0</v>
      </c>
      <c r="I86" s="123"/>
      <c r="J86" s="131"/>
      <c r="K86" s="129"/>
      <c r="L86" s="129"/>
      <c r="M86" s="129"/>
      <c r="N86" s="123"/>
      <c r="O86" s="123"/>
      <c r="P86" s="123"/>
    </row>
    <row r="87" spans="1:16" ht="33" customHeight="1" x14ac:dyDescent="0.25">
      <c r="A87" s="117"/>
      <c r="B87" s="111"/>
      <c r="C87" s="4" t="s">
        <v>28</v>
      </c>
      <c r="D87" s="21">
        <v>3255323.16</v>
      </c>
      <c r="E87" s="19">
        <v>3255323.16</v>
      </c>
      <c r="F87" s="19">
        <v>3255323.16</v>
      </c>
      <c r="G87" s="19">
        <f t="shared" si="9"/>
        <v>0</v>
      </c>
      <c r="H87" s="19">
        <f t="shared" si="10"/>
        <v>0</v>
      </c>
      <c r="I87" s="124"/>
      <c r="J87" s="131"/>
      <c r="K87" s="129"/>
      <c r="L87" s="129"/>
      <c r="M87" s="129"/>
      <c r="N87" s="124"/>
      <c r="O87" s="124"/>
      <c r="P87" s="124"/>
    </row>
    <row r="88" spans="1:16" ht="25.5" customHeight="1" x14ac:dyDescent="0.25">
      <c r="A88" s="117" t="s">
        <v>62</v>
      </c>
      <c r="B88" s="110" t="s">
        <v>52</v>
      </c>
      <c r="C88" s="2" t="s">
        <v>13</v>
      </c>
      <c r="D88" s="21">
        <f>SUM(D89:D90)</f>
        <v>55248662.900000006</v>
      </c>
      <c r="E88" s="21">
        <f>SUM(E89:E90)</f>
        <v>55248662.900000006</v>
      </c>
      <c r="F88" s="21">
        <f>SUM(F89:F90)</f>
        <v>55248662.900000006</v>
      </c>
      <c r="G88" s="19">
        <f t="shared" si="9"/>
        <v>0</v>
      </c>
      <c r="H88" s="19">
        <f t="shared" si="10"/>
        <v>0</v>
      </c>
      <c r="I88" s="110" t="s">
        <v>18</v>
      </c>
      <c r="J88" s="131" t="s">
        <v>95</v>
      </c>
      <c r="K88" s="128">
        <v>35.151000000000003</v>
      </c>
      <c r="L88" s="128">
        <v>35.151000000000003</v>
      </c>
      <c r="M88" s="128">
        <v>35.151000000000003</v>
      </c>
      <c r="N88" s="125">
        <f>M88-L88</f>
        <v>0</v>
      </c>
      <c r="O88" s="110">
        <f>M88/L88*100-100</f>
        <v>0</v>
      </c>
      <c r="P88" s="110" t="s">
        <v>18</v>
      </c>
    </row>
    <row r="89" spans="1:16" ht="76.5" customHeight="1" x14ac:dyDescent="0.25">
      <c r="A89" s="117"/>
      <c r="B89" s="130"/>
      <c r="C89" s="2" t="s">
        <v>14</v>
      </c>
      <c r="D89" s="21">
        <v>50276283.240000002</v>
      </c>
      <c r="E89" s="19">
        <v>50276283.240000002</v>
      </c>
      <c r="F89" s="19">
        <v>50276283.240000002</v>
      </c>
      <c r="G89" s="19">
        <f t="shared" si="9"/>
        <v>0</v>
      </c>
      <c r="H89" s="19">
        <f t="shared" si="10"/>
        <v>0</v>
      </c>
      <c r="I89" s="123"/>
      <c r="J89" s="131"/>
      <c r="K89" s="129"/>
      <c r="L89" s="129"/>
      <c r="M89" s="129"/>
      <c r="N89" s="123"/>
      <c r="O89" s="123"/>
      <c r="P89" s="123"/>
    </row>
    <row r="90" spans="1:16" ht="32.25" customHeight="1" x14ac:dyDescent="0.25">
      <c r="A90" s="117"/>
      <c r="B90" s="111"/>
      <c r="C90" s="4" t="s">
        <v>28</v>
      </c>
      <c r="D90" s="21">
        <v>4972379.66</v>
      </c>
      <c r="E90" s="19">
        <v>4972379.66</v>
      </c>
      <c r="F90" s="19">
        <v>4972379.66</v>
      </c>
      <c r="G90" s="19">
        <f t="shared" si="9"/>
        <v>0</v>
      </c>
      <c r="H90" s="19">
        <f t="shared" si="10"/>
        <v>0</v>
      </c>
      <c r="I90" s="124"/>
      <c r="J90" s="131"/>
      <c r="K90" s="129"/>
      <c r="L90" s="129"/>
      <c r="M90" s="129"/>
      <c r="N90" s="124"/>
      <c r="O90" s="124"/>
      <c r="P90" s="124"/>
    </row>
    <row r="91" spans="1:16" ht="18.75" customHeight="1" x14ac:dyDescent="0.25">
      <c r="A91" s="117" t="s">
        <v>63</v>
      </c>
      <c r="B91" s="110" t="s">
        <v>52</v>
      </c>
      <c r="C91" s="2" t="s">
        <v>13</v>
      </c>
      <c r="D91" s="21">
        <f>SUM(D92:D93)</f>
        <v>7922477.5199999996</v>
      </c>
      <c r="E91" s="21">
        <f>SUM(E92:E93)</f>
        <v>7922477.5199999996</v>
      </c>
      <c r="F91" s="21">
        <f>SUM(F92:F93)</f>
        <v>7922477.5199999996</v>
      </c>
      <c r="G91" s="19">
        <f t="shared" si="9"/>
        <v>0</v>
      </c>
      <c r="H91" s="19">
        <f t="shared" si="10"/>
        <v>0</v>
      </c>
      <c r="I91" s="110" t="s">
        <v>18</v>
      </c>
      <c r="J91" s="131" t="s">
        <v>95</v>
      </c>
      <c r="K91" s="128">
        <v>3.6</v>
      </c>
      <c r="L91" s="128">
        <v>3.6</v>
      </c>
      <c r="M91" s="128">
        <v>3.6</v>
      </c>
      <c r="N91" s="125">
        <f>M91-L91</f>
        <v>0</v>
      </c>
      <c r="O91" s="110">
        <f>M91/L91*100-100</f>
        <v>0</v>
      </c>
      <c r="P91" s="110" t="s">
        <v>18</v>
      </c>
    </row>
    <row r="92" spans="1:16" ht="75" x14ac:dyDescent="0.25">
      <c r="A92" s="117"/>
      <c r="B92" s="130"/>
      <c r="C92" s="2" t="s">
        <v>14</v>
      </c>
      <c r="D92" s="21">
        <v>7526353.6399999997</v>
      </c>
      <c r="E92" s="19">
        <v>7526353.6399999997</v>
      </c>
      <c r="F92" s="19">
        <v>7526353.6399999997</v>
      </c>
      <c r="G92" s="19">
        <f t="shared" si="9"/>
        <v>0</v>
      </c>
      <c r="H92" s="19">
        <f t="shared" si="10"/>
        <v>0</v>
      </c>
      <c r="I92" s="123"/>
      <c r="J92" s="131"/>
      <c r="K92" s="129"/>
      <c r="L92" s="129"/>
      <c r="M92" s="129"/>
      <c r="N92" s="123"/>
      <c r="O92" s="123"/>
      <c r="P92" s="123"/>
    </row>
    <row r="93" spans="1:16" ht="30" customHeight="1" x14ac:dyDescent="0.25">
      <c r="A93" s="117"/>
      <c r="B93" s="111"/>
      <c r="C93" s="4" t="s">
        <v>28</v>
      </c>
      <c r="D93" s="21">
        <v>396123.88</v>
      </c>
      <c r="E93" s="19">
        <v>396123.88</v>
      </c>
      <c r="F93" s="19">
        <v>396123.88</v>
      </c>
      <c r="G93" s="19">
        <f t="shared" si="9"/>
        <v>0</v>
      </c>
      <c r="H93" s="19">
        <f t="shared" si="10"/>
        <v>0</v>
      </c>
      <c r="I93" s="124"/>
      <c r="J93" s="131"/>
      <c r="K93" s="129"/>
      <c r="L93" s="129"/>
      <c r="M93" s="129"/>
      <c r="N93" s="124"/>
      <c r="O93" s="124"/>
      <c r="P93" s="124"/>
    </row>
    <row r="94" spans="1:16" ht="19.5" customHeight="1" x14ac:dyDescent="0.25">
      <c r="A94" s="117" t="s">
        <v>64</v>
      </c>
      <c r="B94" s="110" t="s">
        <v>52</v>
      </c>
      <c r="C94" s="2" t="s">
        <v>13</v>
      </c>
      <c r="D94" s="21">
        <f>SUM(D95:D96)</f>
        <v>1672523.0299999998</v>
      </c>
      <c r="E94" s="21">
        <f>SUM(E95:E96)</f>
        <v>1672523.0299999998</v>
      </c>
      <c r="F94" s="21">
        <f>SUM(F95:F96)</f>
        <v>1672523.0299999998</v>
      </c>
      <c r="G94" s="19">
        <f t="shared" si="9"/>
        <v>0</v>
      </c>
      <c r="H94" s="19">
        <f t="shared" si="10"/>
        <v>0</v>
      </c>
      <c r="I94" s="110" t="s">
        <v>18</v>
      </c>
      <c r="J94" s="131" t="s">
        <v>95</v>
      </c>
      <c r="K94" s="128">
        <v>0.76</v>
      </c>
      <c r="L94" s="128">
        <v>0.76</v>
      </c>
      <c r="M94" s="128">
        <v>0.76</v>
      </c>
      <c r="N94" s="125">
        <f>M94-L94</f>
        <v>0</v>
      </c>
      <c r="O94" s="110">
        <f>M94/L94*100-100</f>
        <v>0</v>
      </c>
      <c r="P94" s="110" t="s">
        <v>18</v>
      </c>
    </row>
    <row r="95" spans="1:16" ht="75" customHeight="1" x14ac:dyDescent="0.25">
      <c r="A95" s="117"/>
      <c r="B95" s="130"/>
      <c r="C95" s="2" t="s">
        <v>14</v>
      </c>
      <c r="D95" s="21">
        <v>1588896.88</v>
      </c>
      <c r="E95" s="19">
        <v>1588896.88</v>
      </c>
      <c r="F95" s="19">
        <v>1588896.88</v>
      </c>
      <c r="G95" s="19">
        <f t="shared" si="9"/>
        <v>0</v>
      </c>
      <c r="H95" s="19">
        <f t="shared" si="10"/>
        <v>0</v>
      </c>
      <c r="I95" s="123"/>
      <c r="J95" s="131"/>
      <c r="K95" s="129"/>
      <c r="L95" s="129"/>
      <c r="M95" s="129"/>
      <c r="N95" s="123"/>
      <c r="O95" s="123"/>
      <c r="P95" s="123"/>
    </row>
    <row r="96" spans="1:16" ht="33" customHeight="1" x14ac:dyDescent="0.25">
      <c r="A96" s="117"/>
      <c r="B96" s="111"/>
      <c r="C96" s="4" t="s">
        <v>28</v>
      </c>
      <c r="D96" s="21">
        <v>83626.149999999994</v>
      </c>
      <c r="E96" s="19">
        <v>83626.149999999994</v>
      </c>
      <c r="F96" s="19">
        <v>83626.149999999994</v>
      </c>
      <c r="G96" s="19">
        <f t="shared" si="9"/>
        <v>0</v>
      </c>
      <c r="H96" s="19">
        <f t="shared" si="10"/>
        <v>0</v>
      </c>
      <c r="I96" s="124"/>
      <c r="J96" s="131"/>
      <c r="K96" s="129"/>
      <c r="L96" s="129"/>
      <c r="M96" s="129"/>
      <c r="N96" s="124"/>
      <c r="O96" s="124"/>
      <c r="P96" s="124"/>
    </row>
    <row r="97" spans="1:16" ht="19.5" customHeight="1" x14ac:dyDescent="0.25">
      <c r="A97" s="117" t="s">
        <v>65</v>
      </c>
      <c r="B97" s="110" t="s">
        <v>52</v>
      </c>
      <c r="C97" s="2" t="s">
        <v>13</v>
      </c>
      <c r="D97" s="21">
        <f>SUM(D98:D99)</f>
        <v>3118375.17</v>
      </c>
      <c r="E97" s="21">
        <f>SUM(E98:E99)</f>
        <v>3118375.17</v>
      </c>
      <c r="F97" s="21">
        <f>SUM(F98:F99)</f>
        <v>3118375.17</v>
      </c>
      <c r="G97" s="19">
        <f t="shared" si="9"/>
        <v>0</v>
      </c>
      <c r="H97" s="19">
        <f t="shared" si="10"/>
        <v>0</v>
      </c>
      <c r="I97" s="110" t="s">
        <v>18</v>
      </c>
      <c r="J97" s="131" t="s">
        <v>95</v>
      </c>
      <c r="K97" s="128">
        <v>1.417</v>
      </c>
      <c r="L97" s="128">
        <v>1.417</v>
      </c>
      <c r="M97" s="128">
        <v>1.417</v>
      </c>
      <c r="N97" s="125">
        <f>M97-L97</f>
        <v>0</v>
      </c>
      <c r="O97" s="110">
        <f>M97/L97*100-100</f>
        <v>0</v>
      </c>
      <c r="P97" s="110" t="s">
        <v>18</v>
      </c>
    </row>
    <row r="98" spans="1:16" ht="77.25" customHeight="1" x14ac:dyDescent="0.25">
      <c r="A98" s="117"/>
      <c r="B98" s="130"/>
      <c r="C98" s="2" t="s">
        <v>14</v>
      </c>
      <c r="D98" s="21">
        <v>2962456.41</v>
      </c>
      <c r="E98" s="19">
        <v>2962456.41</v>
      </c>
      <c r="F98" s="19">
        <v>2962456.41</v>
      </c>
      <c r="G98" s="19">
        <f t="shared" si="9"/>
        <v>0</v>
      </c>
      <c r="H98" s="19">
        <f t="shared" si="10"/>
        <v>0</v>
      </c>
      <c r="I98" s="123"/>
      <c r="J98" s="131"/>
      <c r="K98" s="129"/>
      <c r="L98" s="129"/>
      <c r="M98" s="129"/>
      <c r="N98" s="123"/>
      <c r="O98" s="123"/>
      <c r="P98" s="123"/>
    </row>
    <row r="99" spans="1:16" ht="30" customHeight="1" x14ac:dyDescent="0.25">
      <c r="A99" s="117"/>
      <c r="B99" s="111"/>
      <c r="C99" s="4" t="s">
        <v>28</v>
      </c>
      <c r="D99" s="21">
        <v>155918.76</v>
      </c>
      <c r="E99" s="19">
        <v>155918.76</v>
      </c>
      <c r="F99" s="19">
        <v>155918.76</v>
      </c>
      <c r="G99" s="19">
        <f t="shared" si="9"/>
        <v>0</v>
      </c>
      <c r="H99" s="19">
        <f t="shared" si="10"/>
        <v>0</v>
      </c>
      <c r="I99" s="124"/>
      <c r="J99" s="131"/>
      <c r="K99" s="129"/>
      <c r="L99" s="129"/>
      <c r="M99" s="129"/>
      <c r="N99" s="124"/>
      <c r="O99" s="124"/>
      <c r="P99" s="124"/>
    </row>
    <row r="100" spans="1:16" ht="19.5" customHeight="1" x14ac:dyDescent="0.25">
      <c r="A100" s="117" t="s">
        <v>66</v>
      </c>
      <c r="B100" s="110" t="s">
        <v>52</v>
      </c>
      <c r="C100" s="2" t="s">
        <v>13</v>
      </c>
      <c r="D100" s="21">
        <f>SUM(D101:D102)</f>
        <v>2200688.2000000002</v>
      </c>
      <c r="E100" s="21">
        <f>SUM(E101:E102)</f>
        <v>2200688.2000000002</v>
      </c>
      <c r="F100" s="21">
        <f>SUM(F101:F102)</f>
        <v>2200688.2000000002</v>
      </c>
      <c r="G100" s="19">
        <f t="shared" si="9"/>
        <v>0</v>
      </c>
      <c r="H100" s="19">
        <f t="shared" si="10"/>
        <v>0</v>
      </c>
      <c r="I100" s="110" t="s">
        <v>18</v>
      </c>
      <c r="J100" s="131" t="s">
        <v>95</v>
      </c>
      <c r="K100" s="128">
        <v>1</v>
      </c>
      <c r="L100" s="128">
        <v>1</v>
      </c>
      <c r="M100" s="128">
        <v>1</v>
      </c>
      <c r="N100" s="125">
        <f>M100-L100</f>
        <v>0</v>
      </c>
      <c r="O100" s="110">
        <f>M100/L100*100-100</f>
        <v>0</v>
      </c>
      <c r="P100" s="110" t="s">
        <v>18</v>
      </c>
    </row>
    <row r="101" spans="1:16" ht="77.25" customHeight="1" x14ac:dyDescent="0.25">
      <c r="A101" s="117"/>
      <c r="B101" s="130"/>
      <c r="C101" s="2" t="s">
        <v>14</v>
      </c>
      <c r="D101" s="21">
        <v>2090653.79</v>
      </c>
      <c r="E101" s="19">
        <v>2090653.79</v>
      </c>
      <c r="F101" s="19">
        <v>2090653.79</v>
      </c>
      <c r="G101" s="19">
        <f t="shared" si="9"/>
        <v>0</v>
      </c>
      <c r="H101" s="19">
        <f t="shared" si="10"/>
        <v>0</v>
      </c>
      <c r="I101" s="123"/>
      <c r="J101" s="131"/>
      <c r="K101" s="129"/>
      <c r="L101" s="129"/>
      <c r="M101" s="129"/>
      <c r="N101" s="123"/>
      <c r="O101" s="123"/>
      <c r="P101" s="123"/>
    </row>
    <row r="102" spans="1:16" ht="32.25" customHeight="1" x14ac:dyDescent="0.25">
      <c r="A102" s="117"/>
      <c r="B102" s="111"/>
      <c r="C102" s="4" t="s">
        <v>28</v>
      </c>
      <c r="D102" s="21">
        <v>110034.41</v>
      </c>
      <c r="E102" s="19">
        <v>110034.41</v>
      </c>
      <c r="F102" s="19">
        <v>110034.41</v>
      </c>
      <c r="G102" s="19">
        <f t="shared" si="9"/>
        <v>0</v>
      </c>
      <c r="H102" s="19">
        <f t="shared" si="10"/>
        <v>0</v>
      </c>
      <c r="I102" s="124"/>
      <c r="J102" s="131"/>
      <c r="K102" s="129"/>
      <c r="L102" s="129"/>
      <c r="M102" s="129"/>
      <c r="N102" s="124"/>
      <c r="O102" s="124"/>
      <c r="P102" s="124"/>
    </row>
    <row r="103" spans="1:16" ht="20.25" customHeight="1" x14ac:dyDescent="0.25">
      <c r="A103" s="117" t="s">
        <v>67</v>
      </c>
      <c r="B103" s="110" t="s">
        <v>52</v>
      </c>
      <c r="C103" s="2" t="s">
        <v>13</v>
      </c>
      <c r="D103" s="21">
        <f>SUM(D104:D105)</f>
        <v>11295747.75</v>
      </c>
      <c r="E103" s="21">
        <f>SUM(E104:E105)</f>
        <v>11295747.75</v>
      </c>
      <c r="F103" s="21">
        <f>SUM(F104:F105)</f>
        <v>11295747.75</v>
      </c>
      <c r="G103" s="19">
        <f t="shared" si="9"/>
        <v>0</v>
      </c>
      <c r="H103" s="19">
        <f t="shared" si="10"/>
        <v>0</v>
      </c>
      <c r="I103" s="110" t="s">
        <v>18</v>
      </c>
      <c r="J103" s="131" t="s">
        <v>95</v>
      </c>
      <c r="K103" s="128">
        <v>5.0250000000000004</v>
      </c>
      <c r="L103" s="128">
        <v>5.0250000000000004</v>
      </c>
      <c r="M103" s="128">
        <v>5.0250000000000004</v>
      </c>
      <c r="N103" s="125">
        <f>M103-L103</f>
        <v>0</v>
      </c>
      <c r="O103" s="110">
        <f>M103/L103*100-100</f>
        <v>0</v>
      </c>
      <c r="P103" s="110" t="s">
        <v>18</v>
      </c>
    </row>
    <row r="104" spans="1:16" ht="73.5" customHeight="1" x14ac:dyDescent="0.25">
      <c r="A104" s="117"/>
      <c r="B104" s="130"/>
      <c r="C104" s="2" t="s">
        <v>14</v>
      </c>
      <c r="D104" s="21">
        <v>10730960.359999999</v>
      </c>
      <c r="E104" s="19">
        <v>10730960.359999999</v>
      </c>
      <c r="F104" s="19">
        <v>10730960.359999999</v>
      </c>
      <c r="G104" s="19">
        <f t="shared" si="9"/>
        <v>0</v>
      </c>
      <c r="H104" s="19">
        <f t="shared" si="10"/>
        <v>0</v>
      </c>
      <c r="I104" s="123"/>
      <c r="J104" s="131"/>
      <c r="K104" s="129"/>
      <c r="L104" s="129"/>
      <c r="M104" s="129"/>
      <c r="N104" s="123"/>
      <c r="O104" s="123"/>
      <c r="P104" s="123"/>
    </row>
    <row r="105" spans="1:16" ht="37.5" customHeight="1" x14ac:dyDescent="0.25">
      <c r="A105" s="117"/>
      <c r="B105" s="111"/>
      <c r="C105" s="4" t="s">
        <v>28</v>
      </c>
      <c r="D105" s="21">
        <v>564787.39</v>
      </c>
      <c r="E105" s="19">
        <v>564787.39</v>
      </c>
      <c r="F105" s="19">
        <v>564787.39</v>
      </c>
      <c r="G105" s="19">
        <f t="shared" si="9"/>
        <v>0</v>
      </c>
      <c r="H105" s="19">
        <f t="shared" si="10"/>
        <v>0</v>
      </c>
      <c r="I105" s="124"/>
      <c r="J105" s="131"/>
      <c r="K105" s="129"/>
      <c r="L105" s="129"/>
      <c r="M105" s="129"/>
      <c r="N105" s="124"/>
      <c r="O105" s="124"/>
      <c r="P105" s="124"/>
    </row>
    <row r="106" spans="1:16" ht="21" customHeight="1" x14ac:dyDescent="0.25">
      <c r="A106" s="117" t="s">
        <v>68</v>
      </c>
      <c r="B106" s="110" t="s">
        <v>52</v>
      </c>
      <c r="C106" s="2" t="s">
        <v>13</v>
      </c>
      <c r="D106" s="21">
        <f>SUM(D107:D108)</f>
        <v>1698297.37</v>
      </c>
      <c r="E106" s="21">
        <f>SUM(E107:E108)</f>
        <v>1698297.37</v>
      </c>
      <c r="F106" s="21">
        <f>SUM(F107:F108)</f>
        <v>1698297.37</v>
      </c>
      <c r="G106" s="19">
        <f t="shared" si="9"/>
        <v>0</v>
      </c>
      <c r="H106" s="19">
        <f t="shared" si="10"/>
        <v>0</v>
      </c>
      <c r="I106" s="110" t="s">
        <v>18</v>
      </c>
      <c r="J106" s="131" t="s">
        <v>95</v>
      </c>
      <c r="K106" s="128">
        <v>0.75600000000000001</v>
      </c>
      <c r="L106" s="128">
        <v>0.75600000000000001</v>
      </c>
      <c r="M106" s="128">
        <v>0.75600000000000001</v>
      </c>
      <c r="N106" s="125">
        <f>M106-L106</f>
        <v>0</v>
      </c>
      <c r="O106" s="110">
        <f>M106/L106*100-100</f>
        <v>0</v>
      </c>
      <c r="P106" s="110" t="s">
        <v>18</v>
      </c>
    </row>
    <row r="107" spans="1:16" ht="75" customHeight="1" x14ac:dyDescent="0.25">
      <c r="A107" s="117"/>
      <c r="B107" s="130"/>
      <c r="C107" s="2" t="s">
        <v>14</v>
      </c>
      <c r="D107" s="21">
        <v>1613382.5</v>
      </c>
      <c r="E107" s="19">
        <v>1613382.5</v>
      </c>
      <c r="F107" s="19">
        <v>1613382.5</v>
      </c>
      <c r="G107" s="19">
        <f t="shared" si="9"/>
        <v>0</v>
      </c>
      <c r="H107" s="19">
        <f t="shared" si="10"/>
        <v>0</v>
      </c>
      <c r="I107" s="123"/>
      <c r="J107" s="131"/>
      <c r="K107" s="129"/>
      <c r="L107" s="129"/>
      <c r="M107" s="129"/>
      <c r="N107" s="123"/>
      <c r="O107" s="123"/>
      <c r="P107" s="123"/>
    </row>
    <row r="108" spans="1:16" ht="32.25" customHeight="1" x14ac:dyDescent="0.25">
      <c r="A108" s="117"/>
      <c r="B108" s="111"/>
      <c r="C108" s="4" t="s">
        <v>28</v>
      </c>
      <c r="D108" s="21">
        <v>84914.87</v>
      </c>
      <c r="E108" s="19">
        <v>84914.87</v>
      </c>
      <c r="F108" s="19">
        <v>84914.87</v>
      </c>
      <c r="G108" s="19">
        <f t="shared" si="9"/>
        <v>0</v>
      </c>
      <c r="H108" s="19">
        <f t="shared" si="10"/>
        <v>0</v>
      </c>
      <c r="I108" s="124"/>
      <c r="J108" s="131"/>
      <c r="K108" s="129"/>
      <c r="L108" s="129"/>
      <c r="M108" s="129"/>
      <c r="N108" s="124"/>
      <c r="O108" s="124"/>
      <c r="P108" s="124"/>
    </row>
    <row r="109" spans="1:16" ht="21" customHeight="1" x14ac:dyDescent="0.25">
      <c r="A109" s="117" t="s">
        <v>69</v>
      </c>
      <c r="B109" s="110" t="s">
        <v>52</v>
      </c>
      <c r="C109" s="2" t="s">
        <v>13</v>
      </c>
      <c r="D109" s="21">
        <f>SUM(D110:D111)</f>
        <v>3920582.9699999997</v>
      </c>
      <c r="E109" s="21">
        <f>SUM(E110:E111)</f>
        <v>3920582.9699999997</v>
      </c>
      <c r="F109" s="21">
        <f>SUM(F110:F111)</f>
        <v>3920582.9699999997</v>
      </c>
      <c r="G109" s="19">
        <f t="shared" si="9"/>
        <v>0</v>
      </c>
      <c r="H109" s="19">
        <f t="shared" si="10"/>
        <v>0</v>
      </c>
      <c r="I109" s="110" t="s">
        <v>18</v>
      </c>
      <c r="J109" s="131" t="s">
        <v>95</v>
      </c>
      <c r="K109" s="128">
        <v>1.744</v>
      </c>
      <c r="L109" s="128">
        <v>1.744</v>
      </c>
      <c r="M109" s="128">
        <v>1.744</v>
      </c>
      <c r="N109" s="125">
        <f>M109-L109</f>
        <v>0</v>
      </c>
      <c r="O109" s="110">
        <f>M109/L109*100-100</f>
        <v>0</v>
      </c>
      <c r="P109" s="110" t="s">
        <v>18</v>
      </c>
    </row>
    <row r="110" spans="1:16" ht="74.25" customHeight="1" x14ac:dyDescent="0.25">
      <c r="A110" s="117"/>
      <c r="B110" s="130"/>
      <c r="C110" s="2" t="s">
        <v>14</v>
      </c>
      <c r="D110" s="21">
        <v>3724553.82</v>
      </c>
      <c r="E110" s="19">
        <v>3724553.82</v>
      </c>
      <c r="F110" s="19">
        <v>3724553.82</v>
      </c>
      <c r="G110" s="19">
        <f t="shared" si="9"/>
        <v>0</v>
      </c>
      <c r="H110" s="19">
        <f t="shared" si="10"/>
        <v>0</v>
      </c>
      <c r="I110" s="123"/>
      <c r="J110" s="131"/>
      <c r="K110" s="129"/>
      <c r="L110" s="129"/>
      <c r="M110" s="129"/>
      <c r="N110" s="123"/>
      <c r="O110" s="123"/>
      <c r="P110" s="123"/>
    </row>
    <row r="111" spans="1:16" ht="36" customHeight="1" x14ac:dyDescent="0.25">
      <c r="A111" s="117"/>
      <c r="B111" s="111"/>
      <c r="C111" s="4" t="s">
        <v>28</v>
      </c>
      <c r="D111" s="21">
        <v>196029.15</v>
      </c>
      <c r="E111" s="19">
        <v>196029.15</v>
      </c>
      <c r="F111" s="19">
        <v>196029.15</v>
      </c>
      <c r="G111" s="19">
        <f t="shared" si="9"/>
        <v>0</v>
      </c>
      <c r="H111" s="19">
        <f t="shared" si="10"/>
        <v>0</v>
      </c>
      <c r="I111" s="124"/>
      <c r="J111" s="131"/>
      <c r="K111" s="129"/>
      <c r="L111" s="129"/>
      <c r="M111" s="129"/>
      <c r="N111" s="124"/>
      <c r="O111" s="124"/>
      <c r="P111" s="124"/>
    </row>
    <row r="112" spans="1:16" ht="18" customHeight="1" x14ac:dyDescent="0.25">
      <c r="A112" s="117" t="s">
        <v>70</v>
      </c>
      <c r="B112" s="110" t="s">
        <v>52</v>
      </c>
      <c r="C112" s="2" t="s">
        <v>13</v>
      </c>
      <c r="D112" s="21">
        <f>SUM(D113:D114)</f>
        <v>2066954.91</v>
      </c>
      <c r="E112" s="21">
        <f>SUM(E113:E114)</f>
        <v>2066954.91</v>
      </c>
      <c r="F112" s="21">
        <f>SUM(F113:F114)</f>
        <v>2066954.91</v>
      </c>
      <c r="G112" s="19">
        <f t="shared" si="9"/>
        <v>0</v>
      </c>
      <c r="H112" s="19">
        <f t="shared" si="10"/>
        <v>0</v>
      </c>
      <c r="I112" s="110" t="s">
        <v>18</v>
      </c>
      <c r="J112" s="131" t="s">
        <v>95</v>
      </c>
      <c r="K112" s="128">
        <v>0.92</v>
      </c>
      <c r="L112" s="128">
        <v>0.92</v>
      </c>
      <c r="M112" s="128">
        <v>0.92</v>
      </c>
      <c r="N112" s="125">
        <f>M112-L112</f>
        <v>0</v>
      </c>
      <c r="O112" s="110">
        <f>M112/L112*100-100</f>
        <v>0</v>
      </c>
      <c r="P112" s="110" t="s">
        <v>18</v>
      </c>
    </row>
    <row r="113" spans="1:16" ht="75.75" customHeight="1" x14ac:dyDescent="0.25">
      <c r="A113" s="117"/>
      <c r="B113" s="130"/>
      <c r="C113" s="2" t="s">
        <v>14</v>
      </c>
      <c r="D113" s="21">
        <v>1963607.16</v>
      </c>
      <c r="E113" s="19">
        <v>1963607.16</v>
      </c>
      <c r="F113" s="19">
        <v>1963607.16</v>
      </c>
      <c r="G113" s="19">
        <f t="shared" si="9"/>
        <v>0</v>
      </c>
      <c r="H113" s="19">
        <f t="shared" si="10"/>
        <v>0</v>
      </c>
      <c r="I113" s="123"/>
      <c r="J113" s="131"/>
      <c r="K113" s="129"/>
      <c r="L113" s="129"/>
      <c r="M113" s="129"/>
      <c r="N113" s="123"/>
      <c r="O113" s="123"/>
      <c r="P113" s="123"/>
    </row>
    <row r="114" spans="1:16" ht="30" customHeight="1" x14ac:dyDescent="0.25">
      <c r="A114" s="117"/>
      <c r="B114" s="111"/>
      <c r="C114" s="4" t="s">
        <v>28</v>
      </c>
      <c r="D114" s="21">
        <v>103347.75</v>
      </c>
      <c r="E114" s="19">
        <v>103347.75</v>
      </c>
      <c r="F114" s="19">
        <v>103347.75</v>
      </c>
      <c r="G114" s="19">
        <f t="shared" si="9"/>
        <v>0</v>
      </c>
      <c r="H114" s="19">
        <f t="shared" si="10"/>
        <v>0</v>
      </c>
      <c r="I114" s="124"/>
      <c r="J114" s="131"/>
      <c r="K114" s="129"/>
      <c r="L114" s="129"/>
      <c r="M114" s="129"/>
      <c r="N114" s="124"/>
      <c r="O114" s="124"/>
      <c r="P114" s="124"/>
    </row>
    <row r="115" spans="1:16" ht="21" customHeight="1" x14ac:dyDescent="0.25">
      <c r="A115" s="117" t="s">
        <v>71</v>
      </c>
      <c r="B115" s="110" t="s">
        <v>52</v>
      </c>
      <c r="C115" s="2" t="s">
        <v>13</v>
      </c>
      <c r="D115" s="21">
        <f>SUM(D116:D117)</f>
        <v>1362684.13</v>
      </c>
      <c r="E115" s="21">
        <f>SUM(E116:E117)</f>
        <v>1362684.13</v>
      </c>
      <c r="F115" s="21">
        <f>SUM(F116:F117)</f>
        <v>1362684.13</v>
      </c>
      <c r="G115" s="19">
        <f t="shared" si="9"/>
        <v>0</v>
      </c>
      <c r="H115" s="19">
        <f t="shared" si="10"/>
        <v>0</v>
      </c>
      <c r="I115" s="110" t="s">
        <v>18</v>
      </c>
      <c r="J115" s="131" t="s">
        <v>95</v>
      </c>
      <c r="K115" s="128">
        <v>0.60599999999999998</v>
      </c>
      <c r="L115" s="128">
        <v>0.60599999999999998</v>
      </c>
      <c r="M115" s="128">
        <v>0.60599999999999998</v>
      </c>
      <c r="N115" s="125">
        <f>M115-L115</f>
        <v>0</v>
      </c>
      <c r="O115" s="110">
        <f>M115/L115*100-100</f>
        <v>0</v>
      </c>
      <c r="P115" s="110" t="s">
        <v>18</v>
      </c>
    </row>
    <row r="116" spans="1:16" ht="75" x14ac:dyDescent="0.25">
      <c r="A116" s="117"/>
      <c r="B116" s="130"/>
      <c r="C116" s="2" t="s">
        <v>14</v>
      </c>
      <c r="D116" s="21">
        <v>1294549.92</v>
      </c>
      <c r="E116" s="19">
        <v>1294549.92</v>
      </c>
      <c r="F116" s="19">
        <v>1294549.92</v>
      </c>
      <c r="G116" s="19">
        <f t="shared" si="9"/>
        <v>0</v>
      </c>
      <c r="H116" s="19">
        <f t="shared" si="10"/>
        <v>0</v>
      </c>
      <c r="I116" s="123"/>
      <c r="J116" s="131"/>
      <c r="K116" s="129"/>
      <c r="L116" s="129"/>
      <c r="M116" s="129"/>
      <c r="N116" s="123"/>
      <c r="O116" s="123"/>
      <c r="P116" s="123"/>
    </row>
    <row r="117" spans="1:16" ht="32.25" customHeight="1" x14ac:dyDescent="0.25">
      <c r="A117" s="117"/>
      <c r="B117" s="111"/>
      <c r="C117" s="4" t="s">
        <v>28</v>
      </c>
      <c r="D117" s="21">
        <v>68134.210000000006</v>
      </c>
      <c r="E117" s="19">
        <v>68134.210000000006</v>
      </c>
      <c r="F117" s="19">
        <v>68134.210000000006</v>
      </c>
      <c r="G117" s="19">
        <f t="shared" si="9"/>
        <v>0</v>
      </c>
      <c r="H117" s="19">
        <f t="shared" si="10"/>
        <v>0</v>
      </c>
      <c r="I117" s="124"/>
      <c r="J117" s="131"/>
      <c r="K117" s="129"/>
      <c r="L117" s="129"/>
      <c r="M117" s="129"/>
      <c r="N117" s="124"/>
      <c r="O117" s="124"/>
      <c r="P117" s="124"/>
    </row>
    <row r="118" spans="1:16" ht="18.75" customHeight="1" x14ac:dyDescent="0.25">
      <c r="A118" s="117" t="s">
        <v>72</v>
      </c>
      <c r="B118" s="110" t="s">
        <v>52</v>
      </c>
      <c r="C118" s="2" t="s">
        <v>13</v>
      </c>
      <c r="D118" s="21">
        <f>SUM(D119:D120)</f>
        <v>1819909.4</v>
      </c>
      <c r="E118" s="21">
        <f>SUM(E119:E120)</f>
        <v>1819909.4</v>
      </c>
      <c r="F118" s="21">
        <f>SUM(F119:F120)</f>
        <v>1819909.4</v>
      </c>
      <c r="G118" s="19">
        <f t="shared" si="9"/>
        <v>0</v>
      </c>
      <c r="H118" s="19">
        <f t="shared" si="10"/>
        <v>0</v>
      </c>
      <c r="I118" s="110" t="s">
        <v>18</v>
      </c>
      <c r="J118" s="131" t="s">
        <v>95</v>
      </c>
      <c r="K118" s="128">
        <v>0.81</v>
      </c>
      <c r="L118" s="128">
        <v>0.81</v>
      </c>
      <c r="M118" s="128">
        <v>0.81</v>
      </c>
      <c r="N118" s="125">
        <f>M118-L118</f>
        <v>0</v>
      </c>
      <c r="O118" s="110">
        <f>M118/L118*100-100</f>
        <v>0</v>
      </c>
      <c r="P118" s="110" t="s">
        <v>18</v>
      </c>
    </row>
    <row r="119" spans="1:16" ht="75" x14ac:dyDescent="0.25">
      <c r="A119" s="117"/>
      <c r="B119" s="130"/>
      <c r="C119" s="2" t="s">
        <v>14</v>
      </c>
      <c r="D119" s="21">
        <v>1728913.93</v>
      </c>
      <c r="E119" s="19">
        <v>1728913.93</v>
      </c>
      <c r="F119" s="19">
        <v>1728913.93</v>
      </c>
      <c r="G119" s="19">
        <f t="shared" si="9"/>
        <v>0</v>
      </c>
      <c r="H119" s="19">
        <f t="shared" si="10"/>
        <v>0</v>
      </c>
      <c r="I119" s="123"/>
      <c r="J119" s="131"/>
      <c r="K119" s="129"/>
      <c r="L119" s="129"/>
      <c r="M119" s="129"/>
      <c r="N119" s="123"/>
      <c r="O119" s="123"/>
      <c r="P119" s="123"/>
    </row>
    <row r="120" spans="1:16" ht="33" customHeight="1" x14ac:dyDescent="0.25">
      <c r="A120" s="117"/>
      <c r="B120" s="111"/>
      <c r="C120" s="4" t="s">
        <v>28</v>
      </c>
      <c r="D120" s="21">
        <v>90995.47</v>
      </c>
      <c r="E120" s="19">
        <v>90995.47</v>
      </c>
      <c r="F120" s="19">
        <v>90995.47</v>
      </c>
      <c r="G120" s="19">
        <f t="shared" si="9"/>
        <v>0</v>
      </c>
      <c r="H120" s="19">
        <f t="shared" si="10"/>
        <v>0</v>
      </c>
      <c r="I120" s="124"/>
      <c r="J120" s="131"/>
      <c r="K120" s="129"/>
      <c r="L120" s="129"/>
      <c r="M120" s="129"/>
      <c r="N120" s="124"/>
      <c r="O120" s="124"/>
      <c r="P120" s="124"/>
    </row>
    <row r="121" spans="1:16" ht="30" customHeight="1" x14ac:dyDescent="0.25">
      <c r="A121" s="117" t="s">
        <v>73</v>
      </c>
      <c r="B121" s="110" t="s">
        <v>52</v>
      </c>
      <c r="C121" s="2" t="s">
        <v>13</v>
      </c>
      <c r="D121" s="21">
        <f>SUM(D122:D123)</f>
        <v>1070230.81</v>
      </c>
      <c r="E121" s="21">
        <f>SUM(E122:E123)</f>
        <v>1070230.81</v>
      </c>
      <c r="F121" s="21">
        <f>SUM(F122:F123)</f>
        <v>1070230.81</v>
      </c>
      <c r="G121" s="19">
        <f t="shared" si="9"/>
        <v>0</v>
      </c>
      <c r="H121" s="19">
        <f t="shared" si="10"/>
        <v>0</v>
      </c>
      <c r="I121" s="110" t="s">
        <v>18</v>
      </c>
      <c r="J121" s="131" t="s">
        <v>95</v>
      </c>
      <c r="K121" s="128">
        <v>0.746</v>
      </c>
      <c r="L121" s="128">
        <v>0.47599999999999998</v>
      </c>
      <c r="M121" s="128">
        <v>0.47599999999999998</v>
      </c>
      <c r="N121" s="125">
        <f>M121-L121</f>
        <v>0</v>
      </c>
      <c r="O121" s="110">
        <f>M121/L121*100-100</f>
        <v>0</v>
      </c>
      <c r="P121" s="110" t="s">
        <v>18</v>
      </c>
    </row>
    <row r="122" spans="1:16" ht="75" x14ac:dyDescent="0.25">
      <c r="A122" s="117"/>
      <c r="B122" s="130"/>
      <c r="C122" s="2" t="s">
        <v>14</v>
      </c>
      <c r="D122" s="21">
        <v>1016719.27</v>
      </c>
      <c r="E122" s="19">
        <v>1016719.27</v>
      </c>
      <c r="F122" s="19">
        <v>1016719.27</v>
      </c>
      <c r="G122" s="19">
        <f t="shared" si="9"/>
        <v>0</v>
      </c>
      <c r="H122" s="19">
        <f t="shared" si="10"/>
        <v>0</v>
      </c>
      <c r="I122" s="123"/>
      <c r="J122" s="131"/>
      <c r="K122" s="129"/>
      <c r="L122" s="129"/>
      <c r="M122" s="129"/>
      <c r="N122" s="123"/>
      <c r="O122" s="123"/>
      <c r="P122" s="123"/>
    </row>
    <row r="123" spans="1:16" ht="33" customHeight="1" x14ac:dyDescent="0.25">
      <c r="A123" s="117"/>
      <c r="B123" s="111"/>
      <c r="C123" s="4" t="s">
        <v>28</v>
      </c>
      <c r="D123" s="21">
        <v>53511.54</v>
      </c>
      <c r="E123" s="19">
        <v>53511.54</v>
      </c>
      <c r="F123" s="19">
        <v>53511.54</v>
      </c>
      <c r="G123" s="19">
        <f t="shared" ref="G123:G186" si="11">F123-E123</f>
        <v>0</v>
      </c>
      <c r="H123" s="19">
        <f t="shared" ref="H123:H185" si="12">F123/E123*100-100</f>
        <v>0</v>
      </c>
      <c r="I123" s="124"/>
      <c r="J123" s="131"/>
      <c r="K123" s="129"/>
      <c r="L123" s="129"/>
      <c r="M123" s="129"/>
      <c r="N123" s="124"/>
      <c r="O123" s="124"/>
      <c r="P123" s="124"/>
    </row>
    <row r="124" spans="1:16" ht="19.5" customHeight="1" x14ac:dyDescent="0.25">
      <c r="A124" s="117" t="s">
        <v>74</v>
      </c>
      <c r="B124" s="110" t="s">
        <v>52</v>
      </c>
      <c r="C124" s="2" t="s">
        <v>13</v>
      </c>
      <c r="D124" s="21">
        <f>SUM(D125:D126)</f>
        <v>1604559.45</v>
      </c>
      <c r="E124" s="21">
        <f>SUM(E125:E126)</f>
        <v>1604559.45</v>
      </c>
      <c r="F124" s="21">
        <f>SUM(F125:F126)</f>
        <v>1604559.45</v>
      </c>
      <c r="G124" s="19">
        <f t="shared" si="11"/>
        <v>0</v>
      </c>
      <c r="H124" s="19">
        <f t="shared" si="12"/>
        <v>0</v>
      </c>
      <c r="I124" s="110" t="s">
        <v>18</v>
      </c>
      <c r="J124" s="131" t="s">
        <v>95</v>
      </c>
      <c r="K124" s="128">
        <v>0.71399999999999997</v>
      </c>
      <c r="L124" s="128">
        <v>0.71399999999999997</v>
      </c>
      <c r="M124" s="128">
        <v>0.71399999999999997</v>
      </c>
      <c r="N124" s="125">
        <f>M124-L124</f>
        <v>0</v>
      </c>
      <c r="O124" s="110">
        <f>M124/L124*100-100</f>
        <v>0</v>
      </c>
      <c r="P124" s="110" t="s">
        <v>18</v>
      </c>
    </row>
    <row r="125" spans="1:16" ht="75" x14ac:dyDescent="0.25">
      <c r="A125" s="117"/>
      <c r="B125" s="130"/>
      <c r="C125" s="2" t="s">
        <v>14</v>
      </c>
      <c r="D125" s="21">
        <v>1524331.48</v>
      </c>
      <c r="E125" s="19">
        <v>1524331.48</v>
      </c>
      <c r="F125" s="19">
        <v>1524331.48</v>
      </c>
      <c r="G125" s="19">
        <f t="shared" si="11"/>
        <v>0</v>
      </c>
      <c r="H125" s="19">
        <f t="shared" si="12"/>
        <v>0</v>
      </c>
      <c r="I125" s="123"/>
      <c r="J125" s="131"/>
      <c r="K125" s="129"/>
      <c r="L125" s="129"/>
      <c r="M125" s="129"/>
      <c r="N125" s="123"/>
      <c r="O125" s="123"/>
      <c r="P125" s="123"/>
    </row>
    <row r="126" spans="1:16" ht="36" customHeight="1" x14ac:dyDescent="0.25">
      <c r="A126" s="117"/>
      <c r="B126" s="111"/>
      <c r="C126" s="4" t="s">
        <v>28</v>
      </c>
      <c r="D126" s="21">
        <v>80227.97</v>
      </c>
      <c r="E126" s="19">
        <v>80227.97</v>
      </c>
      <c r="F126" s="19">
        <v>80227.97</v>
      </c>
      <c r="G126" s="19">
        <f t="shared" si="11"/>
        <v>0</v>
      </c>
      <c r="H126" s="19">
        <f t="shared" si="12"/>
        <v>0</v>
      </c>
      <c r="I126" s="124"/>
      <c r="J126" s="131"/>
      <c r="K126" s="129"/>
      <c r="L126" s="129"/>
      <c r="M126" s="129"/>
      <c r="N126" s="124"/>
      <c r="O126" s="124"/>
      <c r="P126" s="124"/>
    </row>
    <row r="127" spans="1:16" ht="24" customHeight="1" x14ac:dyDescent="0.25">
      <c r="A127" s="117" t="s">
        <v>75</v>
      </c>
      <c r="B127" s="110" t="s">
        <v>52</v>
      </c>
      <c r="C127" s="2" t="s">
        <v>13</v>
      </c>
      <c r="D127" s="21">
        <f>SUM(D128:D129)</f>
        <v>1254334.78</v>
      </c>
      <c r="E127" s="21">
        <f>SUM(E128:E129)</f>
        <v>1254334.78</v>
      </c>
      <c r="F127" s="21">
        <f>SUM(F128:F129)</f>
        <v>1254334.78</v>
      </c>
      <c r="G127" s="19">
        <f t="shared" si="11"/>
        <v>0</v>
      </c>
      <c r="H127" s="19">
        <f t="shared" si="12"/>
        <v>0</v>
      </c>
      <c r="I127" s="110" t="s">
        <v>18</v>
      </c>
      <c r="J127" s="131" t="s">
        <v>95</v>
      </c>
      <c r="K127" s="128">
        <v>0.55800000000000005</v>
      </c>
      <c r="L127" s="128">
        <v>0.55800000000000005</v>
      </c>
      <c r="M127" s="128">
        <v>0.55800000000000005</v>
      </c>
      <c r="N127" s="125">
        <f>M127-L127</f>
        <v>0</v>
      </c>
      <c r="O127" s="110">
        <f>M127/L127*100-100</f>
        <v>0</v>
      </c>
      <c r="P127" s="110" t="s">
        <v>18</v>
      </c>
    </row>
    <row r="128" spans="1:16" ht="75" x14ac:dyDescent="0.25">
      <c r="A128" s="117"/>
      <c r="B128" s="130"/>
      <c r="C128" s="2" t="s">
        <v>14</v>
      </c>
      <c r="D128" s="21">
        <v>1191618.04</v>
      </c>
      <c r="E128" s="19">
        <v>1191618.04</v>
      </c>
      <c r="F128" s="19">
        <v>1191618.04</v>
      </c>
      <c r="G128" s="19">
        <f t="shared" si="11"/>
        <v>0</v>
      </c>
      <c r="H128" s="19">
        <f t="shared" si="12"/>
        <v>0</v>
      </c>
      <c r="I128" s="123"/>
      <c r="J128" s="131"/>
      <c r="K128" s="129"/>
      <c r="L128" s="129"/>
      <c r="M128" s="129"/>
      <c r="N128" s="123"/>
      <c r="O128" s="123"/>
      <c r="P128" s="123"/>
    </row>
    <row r="129" spans="1:16" ht="33.75" customHeight="1" x14ac:dyDescent="0.25">
      <c r="A129" s="117"/>
      <c r="B129" s="111"/>
      <c r="C129" s="4" t="s">
        <v>28</v>
      </c>
      <c r="D129" s="21">
        <v>62716.74</v>
      </c>
      <c r="E129" s="19">
        <v>62716.74</v>
      </c>
      <c r="F129" s="19">
        <v>62716.74</v>
      </c>
      <c r="G129" s="19">
        <f t="shared" si="11"/>
        <v>0</v>
      </c>
      <c r="H129" s="19">
        <f t="shared" si="12"/>
        <v>0</v>
      </c>
      <c r="I129" s="124"/>
      <c r="J129" s="131"/>
      <c r="K129" s="129"/>
      <c r="L129" s="129"/>
      <c r="M129" s="129"/>
      <c r="N129" s="124"/>
      <c r="O129" s="124"/>
      <c r="P129" s="124"/>
    </row>
    <row r="130" spans="1:16" ht="24" customHeight="1" x14ac:dyDescent="0.25">
      <c r="A130" s="117" t="s">
        <v>76</v>
      </c>
      <c r="B130" s="110" t="s">
        <v>52</v>
      </c>
      <c r="C130" s="2" t="s">
        <v>13</v>
      </c>
      <c r="D130" s="21">
        <f>SUM(D131:D132)</f>
        <v>2067179.7</v>
      </c>
      <c r="E130" s="21">
        <f>SUM(E131:E132)</f>
        <v>2067179.7</v>
      </c>
      <c r="F130" s="21">
        <f>SUM(F131:F132)</f>
        <v>2067179.7</v>
      </c>
      <c r="G130" s="19">
        <f t="shared" si="11"/>
        <v>0</v>
      </c>
      <c r="H130" s="19">
        <f t="shared" si="12"/>
        <v>0</v>
      </c>
      <c r="I130" s="110" t="s">
        <v>18</v>
      </c>
      <c r="J130" s="131" t="s">
        <v>95</v>
      </c>
      <c r="K130" s="128">
        <v>0.92</v>
      </c>
      <c r="L130" s="128">
        <v>0.92</v>
      </c>
      <c r="M130" s="128">
        <v>0.92</v>
      </c>
      <c r="N130" s="125">
        <f>M130-L130</f>
        <v>0</v>
      </c>
      <c r="O130" s="110">
        <f>M130/L130*100-100</f>
        <v>0</v>
      </c>
      <c r="P130" s="110" t="s">
        <v>18</v>
      </c>
    </row>
    <row r="131" spans="1:16" ht="75" x14ac:dyDescent="0.25">
      <c r="A131" s="117"/>
      <c r="B131" s="130"/>
      <c r="C131" s="2" t="s">
        <v>14</v>
      </c>
      <c r="D131" s="21">
        <v>1963820.71</v>
      </c>
      <c r="E131" s="19">
        <v>1963820.71</v>
      </c>
      <c r="F131" s="19">
        <v>1963820.71</v>
      </c>
      <c r="G131" s="19">
        <f t="shared" si="11"/>
        <v>0</v>
      </c>
      <c r="H131" s="19">
        <f t="shared" si="12"/>
        <v>0</v>
      </c>
      <c r="I131" s="123"/>
      <c r="J131" s="131"/>
      <c r="K131" s="129"/>
      <c r="L131" s="129"/>
      <c r="M131" s="129"/>
      <c r="N131" s="123"/>
      <c r="O131" s="123"/>
      <c r="P131" s="123"/>
    </row>
    <row r="132" spans="1:16" ht="33" customHeight="1" x14ac:dyDescent="0.25">
      <c r="A132" s="117"/>
      <c r="B132" s="111"/>
      <c r="C132" s="4" t="s">
        <v>28</v>
      </c>
      <c r="D132" s="21">
        <v>103358.99</v>
      </c>
      <c r="E132" s="19">
        <v>103358.99</v>
      </c>
      <c r="F132" s="19">
        <v>103358.99</v>
      </c>
      <c r="G132" s="19">
        <f t="shared" si="11"/>
        <v>0</v>
      </c>
      <c r="H132" s="19">
        <f t="shared" si="12"/>
        <v>0</v>
      </c>
      <c r="I132" s="124"/>
      <c r="J132" s="131"/>
      <c r="K132" s="129"/>
      <c r="L132" s="129"/>
      <c r="M132" s="129"/>
      <c r="N132" s="124"/>
      <c r="O132" s="124"/>
      <c r="P132" s="124"/>
    </row>
    <row r="133" spans="1:16" ht="22.5" customHeight="1" x14ac:dyDescent="0.25">
      <c r="A133" s="117" t="s">
        <v>77</v>
      </c>
      <c r="B133" s="110" t="s">
        <v>52</v>
      </c>
      <c r="C133" s="2" t="s">
        <v>13</v>
      </c>
      <c r="D133" s="21">
        <f>SUM(D134:D135)</f>
        <v>3491007.0300000003</v>
      </c>
      <c r="E133" s="21">
        <f>SUM(E134:E135)</f>
        <v>3491007.0300000003</v>
      </c>
      <c r="F133" s="21">
        <f>SUM(F134:F135)</f>
        <v>3491007.0300000003</v>
      </c>
      <c r="G133" s="19">
        <f t="shared" si="11"/>
        <v>0</v>
      </c>
      <c r="H133" s="19">
        <f t="shared" si="12"/>
        <v>0</v>
      </c>
      <c r="I133" s="110" t="s">
        <v>18</v>
      </c>
      <c r="J133" s="131" t="s">
        <v>95</v>
      </c>
      <c r="K133" s="128">
        <v>1.5529999999999999</v>
      </c>
      <c r="L133" s="128">
        <v>1.5529999999999999</v>
      </c>
      <c r="M133" s="128">
        <v>1.5529999999999999</v>
      </c>
      <c r="N133" s="125">
        <f>M133-L133</f>
        <v>0</v>
      </c>
      <c r="O133" s="110">
        <f>M133/L133*100-100</f>
        <v>0</v>
      </c>
      <c r="P133" s="110" t="s">
        <v>18</v>
      </c>
    </row>
    <row r="134" spans="1:16" ht="75" x14ac:dyDescent="0.25">
      <c r="A134" s="117"/>
      <c r="B134" s="130"/>
      <c r="C134" s="2" t="s">
        <v>14</v>
      </c>
      <c r="D134" s="21">
        <v>3316456.68</v>
      </c>
      <c r="E134" s="19">
        <v>3316456.68</v>
      </c>
      <c r="F134" s="19">
        <v>3316456.68</v>
      </c>
      <c r="G134" s="19">
        <f t="shared" si="11"/>
        <v>0</v>
      </c>
      <c r="H134" s="19">
        <f t="shared" si="12"/>
        <v>0</v>
      </c>
      <c r="I134" s="123"/>
      <c r="J134" s="131"/>
      <c r="K134" s="129"/>
      <c r="L134" s="129"/>
      <c r="M134" s="129"/>
      <c r="N134" s="123"/>
      <c r="O134" s="123"/>
      <c r="P134" s="123"/>
    </row>
    <row r="135" spans="1:16" ht="30.75" customHeight="1" x14ac:dyDescent="0.25">
      <c r="A135" s="117"/>
      <c r="B135" s="111"/>
      <c r="C135" s="4" t="s">
        <v>28</v>
      </c>
      <c r="D135" s="21">
        <v>174550.35</v>
      </c>
      <c r="E135" s="19">
        <v>174550.35</v>
      </c>
      <c r="F135" s="19">
        <v>174550.35</v>
      </c>
      <c r="G135" s="19">
        <f t="shared" si="11"/>
        <v>0</v>
      </c>
      <c r="H135" s="19">
        <f t="shared" si="12"/>
        <v>0</v>
      </c>
      <c r="I135" s="124"/>
      <c r="J135" s="131"/>
      <c r="K135" s="129"/>
      <c r="L135" s="129"/>
      <c r="M135" s="129"/>
      <c r="N135" s="124"/>
      <c r="O135" s="124"/>
      <c r="P135" s="124"/>
    </row>
    <row r="136" spans="1:16" ht="21" customHeight="1" x14ac:dyDescent="0.25">
      <c r="A136" s="117" t="s">
        <v>78</v>
      </c>
      <c r="B136" s="110" t="s">
        <v>52</v>
      </c>
      <c r="C136" s="2" t="s">
        <v>13</v>
      </c>
      <c r="D136" s="21">
        <f>SUM(D137:D138)</f>
        <v>1206004.68</v>
      </c>
      <c r="E136" s="21">
        <f>SUM(E137:E138)</f>
        <v>1206004.68</v>
      </c>
      <c r="F136" s="21">
        <f>SUM(F137:F138)</f>
        <v>1206004.68</v>
      </c>
      <c r="G136" s="19">
        <f t="shared" si="11"/>
        <v>0</v>
      </c>
      <c r="H136" s="19">
        <f t="shared" si="12"/>
        <v>0</v>
      </c>
      <c r="I136" s="110" t="s">
        <v>18</v>
      </c>
      <c r="J136" s="131" t="s">
        <v>95</v>
      </c>
      <c r="K136" s="128">
        <v>0.53700000000000003</v>
      </c>
      <c r="L136" s="128">
        <v>0.53700000000000003</v>
      </c>
      <c r="M136" s="128">
        <v>0.53700000000000003</v>
      </c>
      <c r="N136" s="125">
        <f>M136-L136</f>
        <v>0</v>
      </c>
      <c r="O136" s="110">
        <f>M136/L136*100-100</f>
        <v>0</v>
      </c>
      <c r="P136" s="110" t="s">
        <v>18</v>
      </c>
    </row>
    <row r="137" spans="1:16" ht="75" x14ac:dyDescent="0.25">
      <c r="A137" s="117"/>
      <c r="B137" s="130"/>
      <c r="C137" s="2" t="s">
        <v>14</v>
      </c>
      <c r="D137" s="21">
        <v>1145704.45</v>
      </c>
      <c r="E137" s="19">
        <v>1145704.45</v>
      </c>
      <c r="F137" s="19">
        <v>1145704.45</v>
      </c>
      <c r="G137" s="19">
        <f t="shared" si="11"/>
        <v>0</v>
      </c>
      <c r="H137" s="19">
        <f t="shared" si="12"/>
        <v>0</v>
      </c>
      <c r="I137" s="123"/>
      <c r="J137" s="131"/>
      <c r="K137" s="129"/>
      <c r="L137" s="129"/>
      <c r="M137" s="129"/>
      <c r="N137" s="123"/>
      <c r="O137" s="123"/>
      <c r="P137" s="123"/>
    </row>
    <row r="138" spans="1:16" ht="33.75" customHeight="1" x14ac:dyDescent="0.25">
      <c r="A138" s="117"/>
      <c r="B138" s="111"/>
      <c r="C138" s="4" t="s">
        <v>28</v>
      </c>
      <c r="D138" s="21">
        <v>60300.23</v>
      </c>
      <c r="E138" s="19">
        <v>60300.23</v>
      </c>
      <c r="F138" s="19">
        <v>60300.23</v>
      </c>
      <c r="G138" s="19">
        <f t="shared" si="11"/>
        <v>0</v>
      </c>
      <c r="H138" s="19">
        <f t="shared" si="12"/>
        <v>0</v>
      </c>
      <c r="I138" s="124"/>
      <c r="J138" s="131"/>
      <c r="K138" s="129"/>
      <c r="L138" s="129"/>
      <c r="M138" s="129"/>
      <c r="N138" s="124"/>
      <c r="O138" s="124"/>
      <c r="P138" s="124"/>
    </row>
    <row r="139" spans="1:16" ht="29.25" customHeight="1" x14ac:dyDescent="0.25">
      <c r="A139" s="117" t="s">
        <v>79</v>
      </c>
      <c r="B139" s="110" t="s">
        <v>52</v>
      </c>
      <c r="C139" s="2" t="s">
        <v>13</v>
      </c>
      <c r="D139" s="21">
        <f>SUM(D140:D141)</f>
        <v>644476.31999999995</v>
      </c>
      <c r="E139" s="21">
        <f>SUM(E140:E141)</f>
        <v>644476.31999999995</v>
      </c>
      <c r="F139" s="21">
        <f>SUM(F140:F141)</f>
        <v>644476.31999999995</v>
      </c>
      <c r="G139" s="19">
        <f t="shared" si="11"/>
        <v>0</v>
      </c>
      <c r="H139" s="19">
        <f t="shared" si="12"/>
        <v>0</v>
      </c>
      <c r="I139" s="110" t="s">
        <v>18</v>
      </c>
      <c r="J139" s="131" t="s">
        <v>95</v>
      </c>
      <c r="K139" s="128">
        <v>0.28699999999999998</v>
      </c>
      <c r="L139" s="128">
        <v>0.28699999999999998</v>
      </c>
      <c r="M139" s="128">
        <v>0.28699999999999998</v>
      </c>
      <c r="N139" s="125">
        <f>M139-L139</f>
        <v>0</v>
      </c>
      <c r="O139" s="110">
        <f>M139/L139*100-100</f>
        <v>0</v>
      </c>
      <c r="P139" s="110" t="s">
        <v>18</v>
      </c>
    </row>
    <row r="140" spans="1:16" ht="84.75" customHeight="1" x14ac:dyDescent="0.25">
      <c r="A140" s="117"/>
      <c r="B140" s="130"/>
      <c r="C140" s="2" t="s">
        <v>14</v>
      </c>
      <c r="D140" s="21">
        <v>612252.5</v>
      </c>
      <c r="E140" s="19">
        <v>612252.5</v>
      </c>
      <c r="F140" s="19">
        <v>612252.5</v>
      </c>
      <c r="G140" s="19">
        <f t="shared" si="11"/>
        <v>0</v>
      </c>
      <c r="H140" s="19">
        <f t="shared" si="12"/>
        <v>0</v>
      </c>
      <c r="I140" s="123"/>
      <c r="J140" s="131"/>
      <c r="K140" s="129"/>
      <c r="L140" s="129"/>
      <c r="M140" s="129"/>
      <c r="N140" s="123"/>
      <c r="O140" s="123"/>
      <c r="P140" s="123"/>
    </row>
    <row r="141" spans="1:16" ht="32.25" customHeight="1" x14ac:dyDescent="0.25">
      <c r="A141" s="117"/>
      <c r="B141" s="111"/>
      <c r="C141" s="4" t="s">
        <v>28</v>
      </c>
      <c r="D141" s="21">
        <v>32223.82</v>
      </c>
      <c r="E141" s="19">
        <v>32223.82</v>
      </c>
      <c r="F141" s="19">
        <v>32223.82</v>
      </c>
      <c r="G141" s="19">
        <f t="shared" si="11"/>
        <v>0</v>
      </c>
      <c r="H141" s="19">
        <f t="shared" si="12"/>
        <v>0</v>
      </c>
      <c r="I141" s="124"/>
      <c r="J141" s="131"/>
      <c r="K141" s="129"/>
      <c r="L141" s="129"/>
      <c r="M141" s="129"/>
      <c r="N141" s="124"/>
      <c r="O141" s="124"/>
      <c r="P141" s="124"/>
    </row>
    <row r="142" spans="1:16" ht="19.5" customHeight="1" x14ac:dyDescent="0.25">
      <c r="A142" s="117" t="s">
        <v>80</v>
      </c>
      <c r="B142" s="110" t="s">
        <v>52</v>
      </c>
      <c r="C142" s="2" t="s">
        <v>13</v>
      </c>
      <c r="D142" s="21">
        <f>SUM(D143:D144)</f>
        <v>1259589.8799999999</v>
      </c>
      <c r="E142" s="21">
        <f>SUM(E143:E144)</f>
        <v>1259589.8799999999</v>
      </c>
      <c r="F142" s="21">
        <f>SUM(F143:F144)</f>
        <v>1259589.8799999999</v>
      </c>
      <c r="G142" s="19">
        <f t="shared" si="11"/>
        <v>0</v>
      </c>
      <c r="H142" s="19">
        <f t="shared" si="12"/>
        <v>0</v>
      </c>
      <c r="I142" s="110" t="s">
        <v>18</v>
      </c>
      <c r="J142" s="131" t="s">
        <v>95</v>
      </c>
      <c r="K142" s="128">
        <v>0.61</v>
      </c>
      <c r="L142" s="128">
        <v>0.61</v>
      </c>
      <c r="M142" s="128">
        <v>0.61</v>
      </c>
      <c r="N142" s="125">
        <f>M142-L142</f>
        <v>0</v>
      </c>
      <c r="O142" s="110">
        <f>M142/L142*100-100</f>
        <v>0</v>
      </c>
      <c r="P142" s="110" t="s">
        <v>18</v>
      </c>
    </row>
    <row r="143" spans="1:16" ht="75" x14ac:dyDescent="0.25">
      <c r="A143" s="117"/>
      <c r="B143" s="130"/>
      <c r="C143" s="2" t="s">
        <v>14</v>
      </c>
      <c r="D143" s="21">
        <v>1196610.3899999999</v>
      </c>
      <c r="E143" s="19">
        <v>1196610.3899999999</v>
      </c>
      <c r="F143" s="19">
        <v>1196610.3899999999</v>
      </c>
      <c r="G143" s="19">
        <f t="shared" si="11"/>
        <v>0</v>
      </c>
      <c r="H143" s="19">
        <f t="shared" si="12"/>
        <v>0</v>
      </c>
      <c r="I143" s="123"/>
      <c r="J143" s="131"/>
      <c r="K143" s="129"/>
      <c r="L143" s="129"/>
      <c r="M143" s="129"/>
      <c r="N143" s="123"/>
      <c r="O143" s="123"/>
      <c r="P143" s="123"/>
    </row>
    <row r="144" spans="1:16" ht="33" customHeight="1" x14ac:dyDescent="0.25">
      <c r="A144" s="117"/>
      <c r="B144" s="111"/>
      <c r="C144" s="4" t="s">
        <v>28</v>
      </c>
      <c r="D144" s="21">
        <v>62979.49</v>
      </c>
      <c r="E144" s="19">
        <v>62979.49</v>
      </c>
      <c r="F144" s="19">
        <v>62979.49</v>
      </c>
      <c r="G144" s="19">
        <f t="shared" si="11"/>
        <v>0</v>
      </c>
      <c r="H144" s="19">
        <f t="shared" si="12"/>
        <v>0</v>
      </c>
      <c r="I144" s="124"/>
      <c r="J144" s="131"/>
      <c r="K144" s="129"/>
      <c r="L144" s="129"/>
      <c r="M144" s="129"/>
      <c r="N144" s="124"/>
      <c r="O144" s="124"/>
      <c r="P144" s="124"/>
    </row>
    <row r="145" spans="1:16" ht="19.5" customHeight="1" x14ac:dyDescent="0.25">
      <c r="A145" s="117" t="s">
        <v>81</v>
      </c>
      <c r="B145" s="110" t="s">
        <v>52</v>
      </c>
      <c r="C145" s="2" t="s">
        <v>13</v>
      </c>
      <c r="D145" s="21">
        <f>SUM(D146:D147)</f>
        <v>1519138.8</v>
      </c>
      <c r="E145" s="21">
        <f>SUM(E146:E147)</f>
        <v>1519138.8</v>
      </c>
      <c r="F145" s="21">
        <f>SUM(F146:F147)</f>
        <v>1519138.8</v>
      </c>
      <c r="G145" s="19">
        <f t="shared" si="11"/>
        <v>0</v>
      </c>
      <c r="H145" s="19">
        <f t="shared" si="12"/>
        <v>0</v>
      </c>
      <c r="I145" s="110" t="s">
        <v>18</v>
      </c>
      <c r="J145" s="131" t="s">
        <v>95</v>
      </c>
      <c r="K145" s="128">
        <v>0.67600000000000005</v>
      </c>
      <c r="L145" s="128">
        <v>0.67600000000000005</v>
      </c>
      <c r="M145" s="128">
        <v>0.67600000000000005</v>
      </c>
      <c r="N145" s="125">
        <f>M145-L145</f>
        <v>0</v>
      </c>
      <c r="O145" s="110">
        <f>M145/L145*100-100</f>
        <v>0</v>
      </c>
      <c r="P145" s="110" t="s">
        <v>18</v>
      </c>
    </row>
    <row r="146" spans="1:16" ht="75" x14ac:dyDescent="0.25">
      <c r="A146" s="117"/>
      <c r="B146" s="130"/>
      <c r="C146" s="2" t="s">
        <v>14</v>
      </c>
      <c r="D146" s="21">
        <v>1443181.86</v>
      </c>
      <c r="E146" s="19">
        <v>1443181.86</v>
      </c>
      <c r="F146" s="19">
        <v>1443181.86</v>
      </c>
      <c r="G146" s="19">
        <f t="shared" si="11"/>
        <v>0</v>
      </c>
      <c r="H146" s="19">
        <f t="shared" si="12"/>
        <v>0</v>
      </c>
      <c r="I146" s="123"/>
      <c r="J146" s="131"/>
      <c r="K146" s="129"/>
      <c r="L146" s="129"/>
      <c r="M146" s="129"/>
      <c r="N146" s="123"/>
      <c r="O146" s="123"/>
      <c r="P146" s="123"/>
    </row>
    <row r="147" spans="1:16" ht="32.25" customHeight="1" x14ac:dyDescent="0.25">
      <c r="A147" s="117"/>
      <c r="B147" s="111"/>
      <c r="C147" s="4" t="s">
        <v>28</v>
      </c>
      <c r="D147" s="21">
        <v>75956.94</v>
      </c>
      <c r="E147" s="19">
        <v>75956.94</v>
      </c>
      <c r="F147" s="19">
        <v>75956.94</v>
      </c>
      <c r="G147" s="19">
        <f t="shared" si="11"/>
        <v>0</v>
      </c>
      <c r="H147" s="19">
        <f t="shared" si="12"/>
        <v>0</v>
      </c>
      <c r="I147" s="124"/>
      <c r="J147" s="131"/>
      <c r="K147" s="129"/>
      <c r="L147" s="129"/>
      <c r="M147" s="129"/>
      <c r="N147" s="124"/>
      <c r="O147" s="124"/>
      <c r="P147" s="124"/>
    </row>
    <row r="148" spans="1:16" ht="24" customHeight="1" x14ac:dyDescent="0.25">
      <c r="A148" s="117" t="s">
        <v>82</v>
      </c>
      <c r="B148" s="110" t="s">
        <v>52</v>
      </c>
      <c r="C148" s="2" t="s">
        <v>13</v>
      </c>
      <c r="D148" s="21">
        <f>SUM(D149:D150)</f>
        <v>14126552.119999999</v>
      </c>
      <c r="E148" s="21">
        <f>SUM(E149:E150)</f>
        <v>14126552.119999999</v>
      </c>
      <c r="F148" s="21">
        <f>SUM(F149:F150)</f>
        <v>14126552.119999999</v>
      </c>
      <c r="G148" s="19">
        <f t="shared" si="11"/>
        <v>0</v>
      </c>
      <c r="H148" s="19">
        <f t="shared" si="12"/>
        <v>0</v>
      </c>
      <c r="I148" s="110" t="s">
        <v>18</v>
      </c>
      <c r="J148" s="131" t="s">
        <v>95</v>
      </c>
      <c r="K148" s="128">
        <v>6.2839999999999998</v>
      </c>
      <c r="L148" s="128">
        <v>6.2839999999999998</v>
      </c>
      <c r="M148" s="128">
        <v>6.2839999999999998</v>
      </c>
      <c r="N148" s="125">
        <f>M148-L148</f>
        <v>0</v>
      </c>
      <c r="O148" s="110">
        <f>M148/L148*100-100</f>
        <v>0</v>
      </c>
      <c r="P148" s="110" t="s">
        <v>18</v>
      </c>
    </row>
    <row r="149" spans="1:16" ht="79.5" customHeight="1" x14ac:dyDescent="0.25">
      <c r="A149" s="117"/>
      <c r="B149" s="130"/>
      <c r="C149" s="2" t="s">
        <v>14</v>
      </c>
      <c r="D149" s="21">
        <v>13420224.51</v>
      </c>
      <c r="E149" s="19">
        <v>13420224.51</v>
      </c>
      <c r="F149" s="19">
        <v>13420224.51</v>
      </c>
      <c r="G149" s="19">
        <f t="shared" si="11"/>
        <v>0</v>
      </c>
      <c r="H149" s="19">
        <f t="shared" si="12"/>
        <v>0</v>
      </c>
      <c r="I149" s="123"/>
      <c r="J149" s="131"/>
      <c r="K149" s="129"/>
      <c r="L149" s="129"/>
      <c r="M149" s="129"/>
      <c r="N149" s="123"/>
      <c r="O149" s="123"/>
      <c r="P149" s="123"/>
    </row>
    <row r="150" spans="1:16" ht="37.5" customHeight="1" x14ac:dyDescent="0.25">
      <c r="A150" s="117"/>
      <c r="B150" s="111"/>
      <c r="C150" s="4" t="s">
        <v>28</v>
      </c>
      <c r="D150" s="21">
        <v>706327.61</v>
      </c>
      <c r="E150" s="19">
        <v>706327.61</v>
      </c>
      <c r="F150" s="19">
        <v>706327.61</v>
      </c>
      <c r="G150" s="19">
        <f t="shared" si="11"/>
        <v>0</v>
      </c>
      <c r="H150" s="19">
        <f t="shared" si="12"/>
        <v>0</v>
      </c>
      <c r="I150" s="124"/>
      <c r="J150" s="131"/>
      <c r="K150" s="129"/>
      <c r="L150" s="129"/>
      <c r="M150" s="129"/>
      <c r="N150" s="124"/>
      <c r="O150" s="124"/>
      <c r="P150" s="124"/>
    </row>
    <row r="151" spans="1:16" ht="22.5" customHeight="1" x14ac:dyDescent="0.25">
      <c r="A151" s="117" t="s">
        <v>83</v>
      </c>
      <c r="B151" s="110" t="s">
        <v>52</v>
      </c>
      <c r="C151" s="2" t="s">
        <v>13</v>
      </c>
      <c r="D151" s="21">
        <f>SUM(D152:D153)</f>
        <v>9216438.3800000008</v>
      </c>
      <c r="E151" s="21">
        <f>SUM(E152:E153)</f>
        <v>9216438.3800000008</v>
      </c>
      <c r="F151" s="21">
        <f>SUM(F152:F153)</f>
        <v>9216438.3800000008</v>
      </c>
      <c r="G151" s="19">
        <f t="shared" si="11"/>
        <v>0</v>
      </c>
      <c r="H151" s="19">
        <f t="shared" si="12"/>
        <v>0</v>
      </c>
      <c r="I151" s="110" t="s">
        <v>18</v>
      </c>
      <c r="J151" s="131" t="s">
        <v>95</v>
      </c>
      <c r="K151" s="128">
        <v>4.0999999999999996</v>
      </c>
      <c r="L151" s="128">
        <v>4.0999999999999996</v>
      </c>
      <c r="M151" s="128">
        <v>4.0999999999999996</v>
      </c>
      <c r="N151" s="125">
        <f>M151-L151</f>
        <v>0</v>
      </c>
      <c r="O151" s="110">
        <f>M151/L151*100-100</f>
        <v>0</v>
      </c>
      <c r="P151" s="110" t="s">
        <v>18</v>
      </c>
    </row>
    <row r="152" spans="1:16" ht="75" x14ac:dyDescent="0.25">
      <c r="A152" s="117"/>
      <c r="B152" s="130"/>
      <c r="C152" s="2" t="s">
        <v>14</v>
      </c>
      <c r="D152" s="21">
        <v>8755616.4600000009</v>
      </c>
      <c r="E152" s="19">
        <v>8755616.4600000009</v>
      </c>
      <c r="F152" s="19">
        <v>8755616.4600000009</v>
      </c>
      <c r="G152" s="19">
        <f t="shared" si="11"/>
        <v>0</v>
      </c>
      <c r="H152" s="19">
        <f t="shared" si="12"/>
        <v>0</v>
      </c>
      <c r="I152" s="123"/>
      <c r="J152" s="131"/>
      <c r="K152" s="129"/>
      <c r="L152" s="129"/>
      <c r="M152" s="129"/>
      <c r="N152" s="123"/>
      <c r="O152" s="123"/>
      <c r="P152" s="123"/>
    </row>
    <row r="153" spans="1:16" ht="30.75" customHeight="1" x14ac:dyDescent="0.25">
      <c r="A153" s="117"/>
      <c r="B153" s="111"/>
      <c r="C153" s="4" t="s">
        <v>28</v>
      </c>
      <c r="D153" s="21">
        <v>460821.92</v>
      </c>
      <c r="E153" s="19">
        <v>460821.92</v>
      </c>
      <c r="F153" s="19">
        <v>460821.92</v>
      </c>
      <c r="G153" s="19">
        <f t="shared" si="11"/>
        <v>0</v>
      </c>
      <c r="H153" s="19">
        <f t="shared" si="12"/>
        <v>0</v>
      </c>
      <c r="I153" s="124"/>
      <c r="J153" s="131"/>
      <c r="K153" s="129"/>
      <c r="L153" s="129"/>
      <c r="M153" s="129"/>
      <c r="N153" s="124"/>
      <c r="O153" s="124"/>
      <c r="P153" s="124"/>
    </row>
    <row r="154" spans="1:16" ht="30" customHeight="1" x14ac:dyDescent="0.25">
      <c r="A154" s="117" t="s">
        <v>84</v>
      </c>
      <c r="B154" s="110" t="s">
        <v>52</v>
      </c>
      <c r="C154" s="2" t="s">
        <v>13</v>
      </c>
      <c r="D154" s="21">
        <f>SUM(D155:D156)</f>
        <v>2164963.85</v>
      </c>
      <c r="E154" s="21">
        <f>SUM(E155:E156)</f>
        <v>2164963.85</v>
      </c>
      <c r="F154" s="21">
        <f>SUM(F155:F156)</f>
        <v>2164963.85</v>
      </c>
      <c r="G154" s="19">
        <f t="shared" si="11"/>
        <v>0</v>
      </c>
      <c r="H154" s="19">
        <f t="shared" si="12"/>
        <v>0</v>
      </c>
      <c r="I154" s="110" t="s">
        <v>18</v>
      </c>
      <c r="J154" s="131" t="s">
        <v>95</v>
      </c>
      <c r="K154" s="128">
        <v>0.96299999999999997</v>
      </c>
      <c r="L154" s="128">
        <v>0.96299999999999997</v>
      </c>
      <c r="M154" s="128">
        <v>0.96299999999999997</v>
      </c>
      <c r="N154" s="125">
        <f>M154-L154</f>
        <v>0</v>
      </c>
      <c r="O154" s="110">
        <f>M154/L154*100-100</f>
        <v>0</v>
      </c>
      <c r="P154" s="110" t="s">
        <v>18</v>
      </c>
    </row>
    <row r="155" spans="1:16" ht="84.75" customHeight="1" x14ac:dyDescent="0.25">
      <c r="A155" s="117"/>
      <c r="B155" s="130"/>
      <c r="C155" s="2" t="s">
        <v>14</v>
      </c>
      <c r="D155" s="21">
        <v>2056715.66</v>
      </c>
      <c r="E155" s="19">
        <v>2056715.66</v>
      </c>
      <c r="F155" s="19">
        <v>2056715.66</v>
      </c>
      <c r="G155" s="19">
        <f t="shared" si="11"/>
        <v>0</v>
      </c>
      <c r="H155" s="19">
        <f t="shared" si="12"/>
        <v>0</v>
      </c>
      <c r="I155" s="123"/>
      <c r="J155" s="131"/>
      <c r="K155" s="129"/>
      <c r="L155" s="129"/>
      <c r="M155" s="129"/>
      <c r="N155" s="123"/>
      <c r="O155" s="123"/>
      <c r="P155" s="123"/>
    </row>
    <row r="156" spans="1:16" ht="40.5" customHeight="1" x14ac:dyDescent="0.25">
      <c r="A156" s="117"/>
      <c r="B156" s="111"/>
      <c r="C156" s="4" t="s">
        <v>28</v>
      </c>
      <c r="D156" s="21">
        <v>108248.19</v>
      </c>
      <c r="E156" s="19">
        <v>108248.19</v>
      </c>
      <c r="F156" s="19">
        <v>108248.19</v>
      </c>
      <c r="G156" s="19">
        <f t="shared" si="11"/>
        <v>0</v>
      </c>
      <c r="H156" s="19">
        <f t="shared" si="12"/>
        <v>0</v>
      </c>
      <c r="I156" s="124"/>
      <c r="J156" s="131"/>
      <c r="K156" s="129"/>
      <c r="L156" s="129"/>
      <c r="M156" s="129"/>
      <c r="N156" s="124"/>
      <c r="O156" s="124"/>
      <c r="P156" s="124"/>
    </row>
    <row r="157" spans="1:16" ht="30" x14ac:dyDescent="0.25">
      <c r="A157" s="117" t="s">
        <v>85</v>
      </c>
      <c r="B157" s="110" t="s">
        <v>52</v>
      </c>
      <c r="C157" s="2" t="s">
        <v>13</v>
      </c>
      <c r="D157" s="21">
        <f>SUM(D158:D159)</f>
        <v>3835836.69</v>
      </c>
      <c r="E157" s="21">
        <f>SUM(E158:E159)</f>
        <v>3835836.69</v>
      </c>
      <c r="F157" s="21">
        <f>SUM(F158:F159)</f>
        <v>3835836.69</v>
      </c>
      <c r="G157" s="19">
        <f t="shared" si="11"/>
        <v>0</v>
      </c>
      <c r="H157" s="19">
        <f t="shared" si="12"/>
        <v>0</v>
      </c>
      <c r="I157" s="110" t="s">
        <v>18</v>
      </c>
      <c r="J157" s="131" t="s">
        <v>95</v>
      </c>
      <c r="K157" s="128">
        <v>1.706</v>
      </c>
      <c r="L157" s="128">
        <v>1.706</v>
      </c>
      <c r="M157" s="128">
        <v>1.706</v>
      </c>
      <c r="N157" s="125">
        <f>M157-L157</f>
        <v>0</v>
      </c>
      <c r="O157" s="110">
        <f>M157/L157*100-100</f>
        <v>0</v>
      </c>
      <c r="P157" s="110" t="s">
        <v>18</v>
      </c>
    </row>
    <row r="158" spans="1:16" ht="75" x14ac:dyDescent="0.25">
      <c r="A158" s="117"/>
      <c r="B158" s="130"/>
      <c r="C158" s="2" t="s">
        <v>14</v>
      </c>
      <c r="D158" s="21">
        <v>3644044.86</v>
      </c>
      <c r="E158" s="19">
        <v>3644044.86</v>
      </c>
      <c r="F158" s="19">
        <v>3644044.86</v>
      </c>
      <c r="G158" s="19">
        <f t="shared" si="11"/>
        <v>0</v>
      </c>
      <c r="H158" s="19">
        <f t="shared" si="12"/>
        <v>0</v>
      </c>
      <c r="I158" s="123"/>
      <c r="J158" s="131"/>
      <c r="K158" s="129"/>
      <c r="L158" s="129"/>
      <c r="M158" s="129"/>
      <c r="N158" s="123"/>
      <c r="O158" s="123"/>
      <c r="P158" s="123"/>
    </row>
    <row r="159" spans="1:16" ht="33" customHeight="1" x14ac:dyDescent="0.25">
      <c r="A159" s="117"/>
      <c r="B159" s="111"/>
      <c r="C159" s="4" t="s">
        <v>28</v>
      </c>
      <c r="D159" s="21">
        <v>191791.83</v>
      </c>
      <c r="E159" s="19">
        <v>191791.83</v>
      </c>
      <c r="F159" s="19">
        <v>191791.83</v>
      </c>
      <c r="G159" s="19">
        <f t="shared" si="11"/>
        <v>0</v>
      </c>
      <c r="H159" s="19">
        <f t="shared" si="12"/>
        <v>0</v>
      </c>
      <c r="I159" s="124"/>
      <c r="J159" s="131"/>
      <c r="K159" s="129"/>
      <c r="L159" s="129"/>
      <c r="M159" s="129"/>
      <c r="N159" s="124"/>
      <c r="O159" s="124"/>
      <c r="P159" s="124"/>
    </row>
    <row r="160" spans="1:16" ht="30" customHeight="1" x14ac:dyDescent="0.25">
      <c r="A160" s="117" t="s">
        <v>86</v>
      </c>
      <c r="B160" s="110" t="s">
        <v>52</v>
      </c>
      <c r="C160" s="2" t="s">
        <v>13</v>
      </c>
      <c r="D160" s="21">
        <f>SUM(D161:D162)</f>
        <v>3411880.53</v>
      </c>
      <c r="E160" s="21">
        <f>SUM(E161:E162)</f>
        <v>3411880.53</v>
      </c>
      <c r="F160" s="21">
        <f>SUM(F161:F162)</f>
        <v>3411880.53</v>
      </c>
      <c r="G160" s="19">
        <f t="shared" si="11"/>
        <v>0</v>
      </c>
      <c r="H160" s="19">
        <f t="shared" si="12"/>
        <v>0</v>
      </c>
      <c r="I160" s="110" t="s">
        <v>18</v>
      </c>
      <c r="J160" s="131" t="s">
        <v>95</v>
      </c>
      <c r="K160" s="128">
        <v>1.518</v>
      </c>
      <c r="L160" s="128">
        <v>1.518</v>
      </c>
      <c r="M160" s="128">
        <v>1.518</v>
      </c>
      <c r="N160" s="125">
        <f>M160-L160</f>
        <v>0</v>
      </c>
      <c r="O160" s="110">
        <f>M160/L160*100-100</f>
        <v>0</v>
      </c>
      <c r="P160" s="110" t="s">
        <v>18</v>
      </c>
    </row>
    <row r="161" spans="1:16" ht="89.25" customHeight="1" x14ac:dyDescent="0.25">
      <c r="A161" s="117"/>
      <c r="B161" s="130"/>
      <c r="C161" s="2" t="s">
        <v>14</v>
      </c>
      <c r="D161" s="21">
        <v>3241286.5</v>
      </c>
      <c r="E161" s="19">
        <v>3241286.5</v>
      </c>
      <c r="F161" s="19">
        <v>3241286.5</v>
      </c>
      <c r="G161" s="19">
        <f t="shared" si="11"/>
        <v>0</v>
      </c>
      <c r="H161" s="19">
        <f t="shared" si="12"/>
        <v>0</v>
      </c>
      <c r="I161" s="123"/>
      <c r="J161" s="131"/>
      <c r="K161" s="129"/>
      <c r="L161" s="129"/>
      <c r="M161" s="129"/>
      <c r="N161" s="123"/>
      <c r="O161" s="123"/>
      <c r="P161" s="123"/>
    </row>
    <row r="162" spans="1:16" ht="66.75" customHeight="1" x14ac:dyDescent="0.25">
      <c r="A162" s="117"/>
      <c r="B162" s="111"/>
      <c r="C162" s="4" t="s">
        <v>28</v>
      </c>
      <c r="D162" s="21">
        <v>170594.03</v>
      </c>
      <c r="E162" s="19">
        <v>170594.03</v>
      </c>
      <c r="F162" s="19">
        <v>170594.03</v>
      </c>
      <c r="G162" s="19">
        <f t="shared" si="11"/>
        <v>0</v>
      </c>
      <c r="H162" s="19">
        <f t="shared" si="12"/>
        <v>0</v>
      </c>
      <c r="I162" s="124"/>
      <c r="J162" s="131"/>
      <c r="K162" s="129"/>
      <c r="L162" s="129"/>
      <c r="M162" s="129"/>
      <c r="N162" s="124"/>
      <c r="O162" s="124"/>
      <c r="P162" s="124"/>
    </row>
    <row r="163" spans="1:16" ht="30" customHeight="1" x14ac:dyDescent="0.25">
      <c r="A163" s="117" t="s">
        <v>87</v>
      </c>
      <c r="B163" s="110" t="s">
        <v>52</v>
      </c>
      <c r="C163" s="2" t="s">
        <v>13</v>
      </c>
      <c r="D163" s="21">
        <f>SUM(D164:D165)</f>
        <v>1962651.79</v>
      </c>
      <c r="E163" s="21">
        <f>SUM(E164:E165)</f>
        <v>1962651.79</v>
      </c>
      <c r="F163" s="21">
        <f>SUM(F164:F165)</f>
        <v>1962651.79</v>
      </c>
      <c r="G163" s="19">
        <f t="shared" si="11"/>
        <v>0</v>
      </c>
      <c r="H163" s="19">
        <f t="shared" si="12"/>
        <v>0</v>
      </c>
      <c r="I163" s="110" t="s">
        <v>18</v>
      </c>
      <c r="J163" s="131" t="s">
        <v>95</v>
      </c>
      <c r="K163" s="128">
        <v>0.873</v>
      </c>
      <c r="L163" s="128">
        <v>0.873</v>
      </c>
      <c r="M163" s="128">
        <v>0.873</v>
      </c>
      <c r="N163" s="125">
        <f>M163-L163</f>
        <v>0</v>
      </c>
      <c r="O163" s="110">
        <f>M163/L163*100-100</f>
        <v>0</v>
      </c>
      <c r="P163" s="110" t="s">
        <v>18</v>
      </c>
    </row>
    <row r="164" spans="1:16" ht="75" x14ac:dyDescent="0.25">
      <c r="A164" s="117"/>
      <c r="B164" s="130"/>
      <c r="C164" s="2" t="s">
        <v>14</v>
      </c>
      <c r="D164" s="21">
        <v>1864519.2</v>
      </c>
      <c r="E164" s="19">
        <v>1864519.2</v>
      </c>
      <c r="F164" s="19">
        <v>1864519.2</v>
      </c>
      <c r="G164" s="19">
        <f t="shared" si="11"/>
        <v>0</v>
      </c>
      <c r="H164" s="19">
        <f t="shared" si="12"/>
        <v>0</v>
      </c>
      <c r="I164" s="123"/>
      <c r="J164" s="131"/>
      <c r="K164" s="129"/>
      <c r="L164" s="129"/>
      <c r="M164" s="129"/>
      <c r="N164" s="123"/>
      <c r="O164" s="123"/>
      <c r="P164" s="123"/>
    </row>
    <row r="165" spans="1:16" ht="104.25" customHeight="1" x14ac:dyDescent="0.25">
      <c r="A165" s="117"/>
      <c r="B165" s="111"/>
      <c r="C165" s="4" t="s">
        <v>28</v>
      </c>
      <c r="D165" s="21">
        <v>98132.59</v>
      </c>
      <c r="E165" s="19">
        <v>98132.59</v>
      </c>
      <c r="F165" s="19">
        <v>98132.59</v>
      </c>
      <c r="G165" s="19">
        <f t="shared" si="11"/>
        <v>0</v>
      </c>
      <c r="H165" s="19">
        <f t="shared" si="12"/>
        <v>0</v>
      </c>
      <c r="I165" s="124"/>
      <c r="J165" s="131"/>
      <c r="K165" s="129"/>
      <c r="L165" s="129"/>
      <c r="M165" s="129"/>
      <c r="N165" s="124"/>
      <c r="O165" s="124"/>
      <c r="P165" s="124"/>
    </row>
    <row r="166" spans="1:16" ht="30" customHeight="1" x14ac:dyDescent="0.25">
      <c r="A166" s="117" t="s">
        <v>88</v>
      </c>
      <c r="B166" s="110" t="s">
        <v>52</v>
      </c>
      <c r="C166" s="2" t="s">
        <v>13</v>
      </c>
      <c r="D166" s="21">
        <f>SUM(D167:D168)</f>
        <v>1800127.7699999998</v>
      </c>
      <c r="E166" s="21">
        <f>SUM(E167:E168)</f>
        <v>1800127.7699999998</v>
      </c>
      <c r="F166" s="21">
        <f>SUM(F167:F168)</f>
        <v>1800127.7699999998</v>
      </c>
      <c r="G166" s="19">
        <f t="shared" si="11"/>
        <v>0</v>
      </c>
      <c r="H166" s="19">
        <f t="shared" si="12"/>
        <v>0</v>
      </c>
      <c r="I166" s="110" t="s">
        <v>18</v>
      </c>
      <c r="J166" s="131" t="s">
        <v>95</v>
      </c>
      <c r="K166" s="128">
        <v>0.80100000000000005</v>
      </c>
      <c r="L166" s="128">
        <v>0.80100000000000005</v>
      </c>
      <c r="M166" s="128">
        <v>0.80100000000000005</v>
      </c>
      <c r="N166" s="125">
        <f>M166-L166</f>
        <v>0</v>
      </c>
      <c r="O166" s="110">
        <f>M166/L166*100-100</f>
        <v>0</v>
      </c>
      <c r="P166" s="110" t="s">
        <v>18</v>
      </c>
    </row>
    <row r="167" spans="1:16" ht="75" x14ac:dyDescent="0.25">
      <c r="A167" s="117"/>
      <c r="B167" s="130"/>
      <c r="C167" s="2" t="s">
        <v>14</v>
      </c>
      <c r="D167" s="21">
        <v>1710121.38</v>
      </c>
      <c r="E167" s="19">
        <v>1710121.38</v>
      </c>
      <c r="F167" s="19">
        <v>1710121.38</v>
      </c>
      <c r="G167" s="19">
        <f t="shared" si="11"/>
        <v>0</v>
      </c>
      <c r="H167" s="19">
        <f t="shared" si="12"/>
        <v>0</v>
      </c>
      <c r="I167" s="123"/>
      <c r="J167" s="131"/>
      <c r="K167" s="129"/>
      <c r="L167" s="129"/>
      <c r="M167" s="129"/>
      <c r="N167" s="123"/>
      <c r="O167" s="123"/>
      <c r="P167" s="123"/>
    </row>
    <row r="168" spans="1:16" ht="48" customHeight="1" x14ac:dyDescent="0.25">
      <c r="A168" s="117"/>
      <c r="B168" s="111"/>
      <c r="C168" s="4" t="s">
        <v>28</v>
      </c>
      <c r="D168" s="21">
        <v>90006.39</v>
      </c>
      <c r="E168" s="19">
        <v>90006.39</v>
      </c>
      <c r="F168" s="19">
        <v>90006.39</v>
      </c>
      <c r="G168" s="19">
        <f t="shared" si="11"/>
        <v>0</v>
      </c>
      <c r="H168" s="19">
        <f t="shared" si="12"/>
        <v>0</v>
      </c>
      <c r="I168" s="124"/>
      <c r="J168" s="131"/>
      <c r="K168" s="129"/>
      <c r="L168" s="129"/>
      <c r="M168" s="129"/>
      <c r="N168" s="124"/>
      <c r="O168" s="124"/>
      <c r="P168" s="124"/>
    </row>
    <row r="169" spans="1:16" ht="30" customHeight="1" x14ac:dyDescent="0.25">
      <c r="A169" s="117" t="s">
        <v>89</v>
      </c>
      <c r="B169" s="110" t="s">
        <v>52</v>
      </c>
      <c r="C169" s="2" t="s">
        <v>13</v>
      </c>
      <c r="D169" s="21">
        <f>SUM(D170:D171)</f>
        <v>2300737.73</v>
      </c>
      <c r="E169" s="21">
        <f>SUM(E170:E171)</f>
        <v>2300737.73</v>
      </c>
      <c r="F169" s="21">
        <f>SUM(F170:F171)</f>
        <v>2300737.73</v>
      </c>
      <c r="G169" s="19">
        <f t="shared" si="11"/>
        <v>0</v>
      </c>
      <c r="H169" s="19">
        <f t="shared" si="12"/>
        <v>0</v>
      </c>
      <c r="I169" s="110" t="s">
        <v>18</v>
      </c>
      <c r="J169" s="131" t="s">
        <v>95</v>
      </c>
      <c r="K169" s="128">
        <v>1.024</v>
      </c>
      <c r="L169" s="128">
        <v>1.024</v>
      </c>
      <c r="M169" s="128">
        <v>1.024</v>
      </c>
      <c r="N169" s="125">
        <f>M169-L169</f>
        <v>0</v>
      </c>
      <c r="O169" s="110">
        <f>M169/L169*100-100</f>
        <v>0</v>
      </c>
      <c r="P169" s="110" t="s">
        <v>18</v>
      </c>
    </row>
    <row r="170" spans="1:16" ht="75" x14ac:dyDescent="0.25">
      <c r="A170" s="117"/>
      <c r="B170" s="130"/>
      <c r="C170" s="2" t="s">
        <v>14</v>
      </c>
      <c r="D170" s="21">
        <v>2185700.84</v>
      </c>
      <c r="E170" s="19">
        <v>2185700.84</v>
      </c>
      <c r="F170" s="19">
        <v>2185700.84</v>
      </c>
      <c r="G170" s="19">
        <f t="shared" si="11"/>
        <v>0</v>
      </c>
      <c r="H170" s="19">
        <f t="shared" si="12"/>
        <v>0</v>
      </c>
      <c r="I170" s="123"/>
      <c r="J170" s="131"/>
      <c r="K170" s="129"/>
      <c r="L170" s="129"/>
      <c r="M170" s="129"/>
      <c r="N170" s="123"/>
      <c r="O170" s="123"/>
      <c r="P170" s="123"/>
    </row>
    <row r="171" spans="1:16" ht="53.25" customHeight="1" x14ac:dyDescent="0.25">
      <c r="A171" s="117"/>
      <c r="B171" s="111"/>
      <c r="C171" s="4" t="s">
        <v>28</v>
      </c>
      <c r="D171" s="21">
        <v>115036.89</v>
      </c>
      <c r="E171" s="19">
        <v>115036.89</v>
      </c>
      <c r="F171" s="19">
        <v>115036.89</v>
      </c>
      <c r="G171" s="19">
        <f t="shared" si="11"/>
        <v>0</v>
      </c>
      <c r="H171" s="19">
        <f t="shared" si="12"/>
        <v>0</v>
      </c>
      <c r="I171" s="124"/>
      <c r="J171" s="131"/>
      <c r="K171" s="129"/>
      <c r="L171" s="129"/>
      <c r="M171" s="129"/>
      <c r="N171" s="124"/>
      <c r="O171" s="124"/>
      <c r="P171" s="124"/>
    </row>
    <row r="172" spans="1:16" ht="30" customHeight="1" x14ac:dyDescent="0.25">
      <c r="A172" s="117" t="s">
        <v>90</v>
      </c>
      <c r="B172" s="110" t="s">
        <v>52</v>
      </c>
      <c r="C172" s="2" t="s">
        <v>13</v>
      </c>
      <c r="D172" s="21">
        <f>SUM(D173:D174)</f>
        <v>1800802.1400000001</v>
      </c>
      <c r="E172" s="21">
        <f>SUM(E173:E174)</f>
        <v>1800802.1400000001</v>
      </c>
      <c r="F172" s="21">
        <f>SUM(F173:F174)</f>
        <v>1800802.1400000001</v>
      </c>
      <c r="G172" s="19">
        <f t="shared" si="11"/>
        <v>0</v>
      </c>
      <c r="H172" s="19">
        <f t="shared" si="12"/>
        <v>0</v>
      </c>
      <c r="I172" s="110" t="s">
        <v>18</v>
      </c>
      <c r="J172" s="131" t="s">
        <v>95</v>
      </c>
      <c r="K172" s="128">
        <v>0.80100000000000005</v>
      </c>
      <c r="L172" s="128">
        <v>0.80100000000000005</v>
      </c>
      <c r="M172" s="128">
        <v>0.80100000000000005</v>
      </c>
      <c r="N172" s="125">
        <f>M172-L172</f>
        <v>0</v>
      </c>
      <c r="O172" s="110">
        <f>M172/L172*100-100</f>
        <v>0</v>
      </c>
      <c r="P172" s="110" t="s">
        <v>18</v>
      </c>
    </row>
    <row r="173" spans="1:16" ht="75" x14ac:dyDescent="0.25">
      <c r="A173" s="117"/>
      <c r="B173" s="130"/>
      <c r="C173" s="2" t="s">
        <v>14</v>
      </c>
      <c r="D173" s="21">
        <v>1710762.03</v>
      </c>
      <c r="E173" s="19">
        <v>1710762.03</v>
      </c>
      <c r="F173" s="19">
        <v>1710762.03</v>
      </c>
      <c r="G173" s="19">
        <f t="shared" si="11"/>
        <v>0</v>
      </c>
      <c r="H173" s="19">
        <f t="shared" si="12"/>
        <v>0</v>
      </c>
      <c r="I173" s="123"/>
      <c r="J173" s="131"/>
      <c r="K173" s="129"/>
      <c r="L173" s="129"/>
      <c r="M173" s="129"/>
      <c r="N173" s="123"/>
      <c r="O173" s="123"/>
      <c r="P173" s="123"/>
    </row>
    <row r="174" spans="1:16" ht="42.75" customHeight="1" x14ac:dyDescent="0.25">
      <c r="A174" s="117"/>
      <c r="B174" s="111"/>
      <c r="C174" s="4" t="s">
        <v>28</v>
      </c>
      <c r="D174" s="21">
        <v>90040.11</v>
      </c>
      <c r="E174" s="19">
        <v>90040.11</v>
      </c>
      <c r="F174" s="19">
        <v>90040.11</v>
      </c>
      <c r="G174" s="19">
        <f t="shared" si="11"/>
        <v>0</v>
      </c>
      <c r="H174" s="19">
        <f t="shared" si="12"/>
        <v>0</v>
      </c>
      <c r="I174" s="124"/>
      <c r="J174" s="131"/>
      <c r="K174" s="129"/>
      <c r="L174" s="129"/>
      <c r="M174" s="129"/>
      <c r="N174" s="124"/>
      <c r="O174" s="124"/>
      <c r="P174" s="124"/>
    </row>
    <row r="175" spans="1:16" ht="32.25" customHeight="1" x14ac:dyDescent="0.25">
      <c r="A175" s="117" t="s">
        <v>91</v>
      </c>
      <c r="B175" s="110" t="s">
        <v>52</v>
      </c>
      <c r="C175" s="2" t="s">
        <v>13</v>
      </c>
      <c r="D175" s="21">
        <f>SUM(D176:D177)</f>
        <v>3721417.9899999998</v>
      </c>
      <c r="E175" s="21">
        <f>SUM(E176:E177)</f>
        <v>3721417.9899999998</v>
      </c>
      <c r="F175" s="21">
        <f>SUM(F176:F177)</f>
        <v>3721417.9899999998</v>
      </c>
      <c r="G175" s="19">
        <f t="shared" si="11"/>
        <v>0</v>
      </c>
      <c r="H175" s="19">
        <f t="shared" si="12"/>
        <v>0</v>
      </c>
      <c r="I175" s="110" t="s">
        <v>18</v>
      </c>
      <c r="J175" s="131" t="s">
        <v>95</v>
      </c>
      <c r="K175" s="128">
        <v>1.6559999999999999</v>
      </c>
      <c r="L175" s="128">
        <v>1.6559999999999999</v>
      </c>
      <c r="M175" s="128">
        <v>1.6559999999999999</v>
      </c>
      <c r="N175" s="125">
        <f>M175-L175</f>
        <v>0</v>
      </c>
      <c r="O175" s="110">
        <f>M175/L175*100-100</f>
        <v>0</v>
      </c>
      <c r="P175" s="110" t="s">
        <v>18</v>
      </c>
    </row>
    <row r="176" spans="1:16" ht="78.75" customHeight="1" x14ac:dyDescent="0.25">
      <c r="A176" s="117"/>
      <c r="B176" s="130"/>
      <c r="C176" s="2" t="s">
        <v>14</v>
      </c>
      <c r="D176" s="21">
        <v>3535347.09</v>
      </c>
      <c r="E176" s="19">
        <v>3535347.09</v>
      </c>
      <c r="F176" s="19">
        <v>3535347.09</v>
      </c>
      <c r="G176" s="19">
        <f t="shared" si="11"/>
        <v>0</v>
      </c>
      <c r="H176" s="19">
        <f t="shared" si="12"/>
        <v>0</v>
      </c>
      <c r="I176" s="123"/>
      <c r="J176" s="131"/>
      <c r="K176" s="129"/>
      <c r="L176" s="129"/>
      <c r="M176" s="129"/>
      <c r="N176" s="123"/>
      <c r="O176" s="123"/>
      <c r="P176" s="123"/>
    </row>
    <row r="177" spans="1:16" ht="32.25" customHeight="1" x14ac:dyDescent="0.25">
      <c r="A177" s="117"/>
      <c r="B177" s="111"/>
      <c r="C177" s="4" t="s">
        <v>28</v>
      </c>
      <c r="D177" s="21">
        <v>186070.9</v>
      </c>
      <c r="E177" s="19">
        <v>186070.9</v>
      </c>
      <c r="F177" s="19">
        <v>186070.9</v>
      </c>
      <c r="G177" s="19">
        <f t="shared" si="11"/>
        <v>0</v>
      </c>
      <c r="H177" s="19">
        <f t="shared" si="12"/>
        <v>0</v>
      </c>
      <c r="I177" s="124"/>
      <c r="J177" s="131"/>
      <c r="K177" s="129"/>
      <c r="L177" s="129"/>
      <c r="M177" s="129"/>
      <c r="N177" s="124"/>
      <c r="O177" s="124"/>
      <c r="P177" s="124"/>
    </row>
    <row r="178" spans="1:16" ht="33" customHeight="1" x14ac:dyDescent="0.25">
      <c r="A178" s="117" t="s">
        <v>92</v>
      </c>
      <c r="B178" s="110" t="s">
        <v>52</v>
      </c>
      <c r="C178" s="2" t="s">
        <v>13</v>
      </c>
      <c r="D178" s="21">
        <f>SUM(D179:D180)</f>
        <v>4484808.83</v>
      </c>
      <c r="E178" s="21">
        <f>SUM(E179:E180)</f>
        <v>4484808.83</v>
      </c>
      <c r="F178" s="21">
        <f>SUM(F179:F180)</f>
        <v>4484808.83</v>
      </c>
      <c r="G178" s="19">
        <f t="shared" si="11"/>
        <v>0</v>
      </c>
      <c r="H178" s="19">
        <f t="shared" si="12"/>
        <v>0</v>
      </c>
      <c r="I178" s="110" t="s">
        <v>18</v>
      </c>
      <c r="J178" s="131" t="s">
        <v>95</v>
      </c>
      <c r="K178" s="128">
        <v>1.9950000000000001</v>
      </c>
      <c r="L178" s="128">
        <v>1.9950000000000001</v>
      </c>
      <c r="M178" s="128">
        <v>1.9950000000000001</v>
      </c>
      <c r="N178" s="125">
        <f>M178-L178</f>
        <v>0</v>
      </c>
      <c r="O178" s="110">
        <f>M178/L178*100-100</f>
        <v>0</v>
      </c>
      <c r="P178" s="110" t="s">
        <v>18</v>
      </c>
    </row>
    <row r="179" spans="1:16" ht="76.5" customHeight="1" x14ac:dyDescent="0.25">
      <c r="A179" s="117"/>
      <c r="B179" s="130"/>
      <c r="C179" s="2" t="s">
        <v>14</v>
      </c>
      <c r="D179" s="21">
        <v>4260568.3899999997</v>
      </c>
      <c r="E179" s="19">
        <v>4260568.3899999997</v>
      </c>
      <c r="F179" s="19">
        <v>4260568.3899999997</v>
      </c>
      <c r="G179" s="19">
        <f t="shared" si="11"/>
        <v>0</v>
      </c>
      <c r="H179" s="19">
        <f t="shared" si="12"/>
        <v>0</v>
      </c>
      <c r="I179" s="123"/>
      <c r="J179" s="131"/>
      <c r="K179" s="129"/>
      <c r="L179" s="129"/>
      <c r="M179" s="129"/>
      <c r="N179" s="123"/>
      <c r="O179" s="123"/>
      <c r="P179" s="123"/>
    </row>
    <row r="180" spans="1:16" ht="32.25" customHeight="1" x14ac:dyDescent="0.25">
      <c r="A180" s="117"/>
      <c r="B180" s="111"/>
      <c r="C180" s="4" t="s">
        <v>28</v>
      </c>
      <c r="D180" s="21">
        <v>224240.44</v>
      </c>
      <c r="E180" s="19">
        <v>224240.44</v>
      </c>
      <c r="F180" s="19">
        <v>224240.44</v>
      </c>
      <c r="G180" s="19">
        <f t="shared" si="11"/>
        <v>0</v>
      </c>
      <c r="H180" s="19">
        <f t="shared" si="12"/>
        <v>0</v>
      </c>
      <c r="I180" s="124"/>
      <c r="J180" s="131"/>
      <c r="K180" s="129"/>
      <c r="L180" s="129"/>
      <c r="M180" s="129"/>
      <c r="N180" s="124"/>
      <c r="O180" s="124"/>
      <c r="P180" s="124"/>
    </row>
    <row r="181" spans="1:16" ht="56.25" customHeight="1" x14ac:dyDescent="0.25">
      <c r="A181" s="117" t="s">
        <v>93</v>
      </c>
      <c r="B181" s="110" t="s">
        <v>52</v>
      </c>
      <c r="C181" s="2" t="s">
        <v>13</v>
      </c>
      <c r="D181" s="21">
        <f>SUM(D182:D183)</f>
        <v>613423.09</v>
      </c>
      <c r="E181" s="21">
        <f>SUM(E182:E183)</f>
        <v>613023.21</v>
      </c>
      <c r="F181" s="21">
        <f>SUM(F182:F183)</f>
        <v>613023.21</v>
      </c>
      <c r="G181" s="19">
        <f t="shared" si="11"/>
        <v>0</v>
      </c>
      <c r="H181" s="19">
        <f t="shared" si="12"/>
        <v>0</v>
      </c>
      <c r="I181" s="110" t="s">
        <v>18</v>
      </c>
      <c r="J181" s="131" t="s">
        <v>95</v>
      </c>
      <c r="K181" s="128">
        <v>0.27300000000000002</v>
      </c>
      <c r="L181" s="128">
        <v>0.27300000000000002</v>
      </c>
      <c r="M181" s="128">
        <v>0.27300000000000002</v>
      </c>
      <c r="N181" s="125">
        <f>M181-L181</f>
        <v>0</v>
      </c>
      <c r="O181" s="110">
        <f>M181/L181*100-100</f>
        <v>0</v>
      </c>
      <c r="P181" s="110" t="s">
        <v>18</v>
      </c>
    </row>
    <row r="182" spans="1:16" ht="78.75" customHeight="1" x14ac:dyDescent="0.25">
      <c r="A182" s="117"/>
      <c r="B182" s="130"/>
      <c r="C182" s="2" t="s">
        <v>14</v>
      </c>
      <c r="D182" s="19">
        <v>465010.42</v>
      </c>
      <c r="E182" s="19">
        <v>465010.42</v>
      </c>
      <c r="F182" s="19">
        <v>465010.42</v>
      </c>
      <c r="G182" s="19">
        <f t="shared" si="11"/>
        <v>0</v>
      </c>
      <c r="H182" s="19">
        <f t="shared" si="12"/>
        <v>0</v>
      </c>
      <c r="I182" s="123"/>
      <c r="J182" s="131"/>
      <c r="K182" s="129"/>
      <c r="L182" s="129"/>
      <c r="M182" s="129"/>
      <c r="N182" s="123"/>
      <c r="O182" s="123"/>
      <c r="P182" s="123"/>
    </row>
    <row r="183" spans="1:16" ht="69" customHeight="1" x14ac:dyDescent="0.25">
      <c r="A183" s="117"/>
      <c r="B183" s="111"/>
      <c r="C183" s="4" t="s">
        <v>28</v>
      </c>
      <c r="D183" s="21">
        <v>148412.67000000001</v>
      </c>
      <c r="E183" s="21">
        <v>148012.79</v>
      </c>
      <c r="F183" s="21">
        <v>148012.79</v>
      </c>
      <c r="G183" s="19">
        <f t="shared" si="11"/>
        <v>0</v>
      </c>
      <c r="H183" s="19">
        <f t="shared" si="12"/>
        <v>0</v>
      </c>
      <c r="I183" s="124"/>
      <c r="J183" s="131"/>
      <c r="K183" s="129"/>
      <c r="L183" s="129"/>
      <c r="M183" s="129"/>
      <c r="N183" s="124"/>
      <c r="O183" s="124"/>
      <c r="P183" s="124"/>
    </row>
    <row r="184" spans="1:16" ht="33" customHeight="1" x14ac:dyDescent="0.25">
      <c r="A184" s="117" t="s">
        <v>94</v>
      </c>
      <c r="B184" s="110" t="s">
        <v>52</v>
      </c>
      <c r="C184" s="2" t="s">
        <v>13</v>
      </c>
      <c r="D184" s="19">
        <f>D55</f>
        <v>436259512</v>
      </c>
      <c r="E184" s="19">
        <f>E55</f>
        <v>438121169.65999997</v>
      </c>
      <c r="F184" s="19">
        <f>F55</f>
        <v>432238541.05000001</v>
      </c>
      <c r="G184" s="19">
        <f>F184-E184</f>
        <v>-5882628.6099999547</v>
      </c>
      <c r="H184" s="19">
        <f t="shared" si="12"/>
        <v>-1.3426944455948444</v>
      </c>
      <c r="I184" s="11" t="s">
        <v>18</v>
      </c>
      <c r="J184" s="11" t="s">
        <v>18</v>
      </c>
      <c r="K184" s="11" t="s">
        <v>18</v>
      </c>
      <c r="L184" s="11" t="s">
        <v>18</v>
      </c>
      <c r="M184" s="11" t="s">
        <v>18</v>
      </c>
      <c r="N184" s="11" t="s">
        <v>18</v>
      </c>
      <c r="O184" s="11" t="s">
        <v>18</v>
      </c>
      <c r="P184" s="11" t="s">
        <v>18</v>
      </c>
    </row>
    <row r="185" spans="1:16" ht="76.5" customHeight="1" x14ac:dyDescent="0.25">
      <c r="A185" s="117"/>
      <c r="B185" s="130"/>
      <c r="C185" s="2" t="s">
        <v>14</v>
      </c>
      <c r="D185" s="19">
        <f t="shared" ref="D185:F186" si="13">D56</f>
        <v>302122200</v>
      </c>
      <c r="E185" s="19">
        <f t="shared" si="13"/>
        <v>302122200</v>
      </c>
      <c r="F185" s="19">
        <f t="shared" si="13"/>
        <v>302121645.63</v>
      </c>
      <c r="G185" s="19">
        <f t="shared" si="11"/>
        <v>-554.37000000476837</v>
      </c>
      <c r="H185" s="19">
        <f t="shared" si="12"/>
        <v>-1.8349197775080484E-4</v>
      </c>
      <c r="I185" s="11" t="s">
        <v>18</v>
      </c>
      <c r="J185" s="11" t="s">
        <v>18</v>
      </c>
      <c r="K185" s="11" t="s">
        <v>18</v>
      </c>
      <c r="L185" s="11" t="s">
        <v>18</v>
      </c>
      <c r="M185" s="11" t="s">
        <v>18</v>
      </c>
      <c r="N185" s="11" t="s">
        <v>18</v>
      </c>
      <c r="O185" s="11" t="s">
        <v>18</v>
      </c>
      <c r="P185" s="11" t="s">
        <v>18</v>
      </c>
    </row>
    <row r="186" spans="1:16" ht="42" customHeight="1" x14ac:dyDescent="0.25">
      <c r="A186" s="154"/>
      <c r="B186" s="111"/>
      <c r="C186" s="4" t="s">
        <v>28</v>
      </c>
      <c r="D186" s="19">
        <f t="shared" si="13"/>
        <v>134137312</v>
      </c>
      <c r="E186" s="19">
        <f t="shared" si="13"/>
        <v>135998969.66</v>
      </c>
      <c r="F186" s="19">
        <f t="shared" si="13"/>
        <v>130116895.42</v>
      </c>
      <c r="G186" s="19">
        <f t="shared" si="11"/>
        <v>-5882074.2399999946</v>
      </c>
      <c r="H186" s="19">
        <f>F186/E186*100-100</f>
        <v>-4.3250873552242979</v>
      </c>
      <c r="I186" s="8" t="s">
        <v>18</v>
      </c>
      <c r="J186" s="8" t="s">
        <v>18</v>
      </c>
      <c r="K186" s="8" t="s">
        <v>18</v>
      </c>
      <c r="L186" s="8" t="s">
        <v>18</v>
      </c>
      <c r="M186" s="8" t="s">
        <v>18</v>
      </c>
      <c r="N186" s="8" t="s">
        <v>18</v>
      </c>
      <c r="O186" s="8" t="s">
        <v>18</v>
      </c>
      <c r="P186" s="8" t="s">
        <v>18</v>
      </c>
    </row>
    <row r="187" spans="1:16" ht="30.75" customHeight="1" x14ac:dyDescent="0.25">
      <c r="A187" s="138" t="str">
        <f>'[4]Приложение 1'!$A$282</f>
        <v>Задача 10.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v>
      </c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40"/>
    </row>
    <row r="188" spans="1:16" ht="30" customHeight="1" x14ac:dyDescent="0.25">
      <c r="A188" s="117" t="s">
        <v>96</v>
      </c>
      <c r="B188" s="110" t="s">
        <v>52</v>
      </c>
      <c r="C188" s="2" t="s">
        <v>13</v>
      </c>
      <c r="D188" s="19">
        <f>D189</f>
        <v>1154475170.5899999</v>
      </c>
      <c r="E188" s="19">
        <f>E189</f>
        <v>1150898216.4100001</v>
      </c>
      <c r="F188" s="19">
        <f>F189</f>
        <v>1124928792.95</v>
      </c>
      <c r="G188" s="19">
        <f>G189</f>
        <v>-25969423.460000038</v>
      </c>
      <c r="H188" s="19">
        <f>H189</f>
        <v>-2.2564483192098947</v>
      </c>
      <c r="I188" s="110" t="s">
        <v>18</v>
      </c>
      <c r="J188" s="115" t="str">
        <f>'[4]Приложение 1'!$V$283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</c>
      <c r="K188" s="110">
        <v>4348.59</v>
      </c>
      <c r="L188" s="110">
        <v>4348.59</v>
      </c>
      <c r="M188" s="125">
        <v>4317.1270000000004</v>
      </c>
      <c r="N188" s="125">
        <f>M188-L188</f>
        <v>-31.462999999999738</v>
      </c>
      <c r="O188" s="110">
        <f>M188/L188*100-100</f>
        <v>-0.72352187720616712</v>
      </c>
      <c r="P188" s="110" t="s">
        <v>18</v>
      </c>
    </row>
    <row r="189" spans="1:16" ht="133.5" customHeight="1" x14ac:dyDescent="0.25">
      <c r="A189" s="117"/>
      <c r="B189" s="111"/>
      <c r="C189" s="4" t="s">
        <v>28</v>
      </c>
      <c r="D189" s="21">
        <v>1154475170.5899999</v>
      </c>
      <c r="E189" s="19">
        <v>1150898216.4100001</v>
      </c>
      <c r="F189" s="19">
        <v>1124928792.95</v>
      </c>
      <c r="G189" s="19">
        <f>F189-E189</f>
        <v>-25969423.460000038</v>
      </c>
      <c r="H189" s="19">
        <f>F189/E189*100-100</f>
        <v>-2.2564483192098947</v>
      </c>
      <c r="I189" s="111"/>
      <c r="J189" s="116"/>
      <c r="K189" s="111"/>
      <c r="L189" s="111"/>
      <c r="M189" s="155"/>
      <c r="N189" s="155"/>
      <c r="O189" s="111"/>
      <c r="P189" s="111"/>
    </row>
    <row r="190" spans="1:16" ht="30.75" customHeight="1" x14ac:dyDescent="0.25">
      <c r="A190" s="117" t="s">
        <v>97</v>
      </c>
      <c r="B190" s="110" t="s">
        <v>52</v>
      </c>
      <c r="C190" s="2" t="s">
        <v>13</v>
      </c>
      <c r="D190" s="21">
        <f>D191</f>
        <v>1154475170.5899999</v>
      </c>
      <c r="E190" s="21">
        <f>E191</f>
        <v>1150898216.4100001</v>
      </c>
      <c r="F190" s="21">
        <f>F191</f>
        <v>1124928792.95</v>
      </c>
      <c r="G190" s="19">
        <f>G188</f>
        <v>-25969423.460000038</v>
      </c>
      <c r="H190" s="19">
        <f>H188</f>
        <v>-2.2564483192098947</v>
      </c>
      <c r="I190" s="110" t="s">
        <v>18</v>
      </c>
      <c r="J190" s="152" t="s">
        <v>18</v>
      </c>
      <c r="K190" s="110" t="s">
        <v>18</v>
      </c>
      <c r="L190" s="110" t="s">
        <v>18</v>
      </c>
      <c r="M190" s="125" t="s">
        <v>18</v>
      </c>
      <c r="N190" s="125" t="s">
        <v>18</v>
      </c>
      <c r="O190" s="110" t="s">
        <v>18</v>
      </c>
      <c r="P190" s="110" t="s">
        <v>18</v>
      </c>
    </row>
    <row r="191" spans="1:16" ht="31.5" customHeight="1" x14ac:dyDescent="0.25">
      <c r="A191" s="154"/>
      <c r="B191" s="111"/>
      <c r="C191" s="4" t="s">
        <v>28</v>
      </c>
      <c r="D191" s="21">
        <f>D189</f>
        <v>1154475170.5899999</v>
      </c>
      <c r="E191" s="21">
        <f>E189</f>
        <v>1150898216.4100001</v>
      </c>
      <c r="F191" s="21">
        <f>F189</f>
        <v>1124928792.95</v>
      </c>
      <c r="G191" s="19">
        <f>G189</f>
        <v>-25969423.460000038</v>
      </c>
      <c r="H191" s="19">
        <f>H189</f>
        <v>-2.2564483192098947</v>
      </c>
      <c r="I191" s="111"/>
      <c r="J191" s="153"/>
      <c r="K191" s="111"/>
      <c r="L191" s="111"/>
      <c r="M191" s="155"/>
      <c r="N191" s="155"/>
      <c r="O191" s="111"/>
      <c r="P191" s="111"/>
    </row>
    <row r="192" spans="1:16" ht="30.75" customHeight="1" x14ac:dyDescent="0.25">
      <c r="A192" s="117" t="str">
        <f>'[4]Приложение 1'!$A$289</f>
        <v>Итого по подпрограмме "Дорожное хозяйство"</v>
      </c>
      <c r="B192" s="110" t="s">
        <v>52</v>
      </c>
      <c r="C192" s="2" t="s">
        <v>13</v>
      </c>
      <c r="D192" s="21">
        <f>D24+D29+D50+D184+D190</f>
        <v>2026079443.7399998</v>
      </c>
      <c r="E192" s="21">
        <f>E24+E29+E50+E184+E190</f>
        <v>1977404255.6400001</v>
      </c>
      <c r="F192" s="21">
        <f>F24+F29+F50+F184+F190</f>
        <v>1940378389.1300001</v>
      </c>
      <c r="G192" s="19">
        <f>F192-E192</f>
        <v>-37025866.50999999</v>
      </c>
      <c r="H192" s="19">
        <f>F192/E192*100-100</f>
        <v>-1.8724480037096072</v>
      </c>
      <c r="I192" s="110" t="s">
        <v>18</v>
      </c>
      <c r="J192" s="152" t="s">
        <v>18</v>
      </c>
      <c r="K192" s="110" t="s">
        <v>18</v>
      </c>
      <c r="L192" s="110" t="s">
        <v>18</v>
      </c>
      <c r="M192" s="125" t="s">
        <v>18</v>
      </c>
      <c r="N192" s="125" t="s">
        <v>18</v>
      </c>
      <c r="O192" s="110" t="s">
        <v>18</v>
      </c>
      <c r="P192" s="110" t="s">
        <v>18</v>
      </c>
    </row>
    <row r="193" spans="1:16" ht="77.25" customHeight="1" x14ac:dyDescent="0.25">
      <c r="A193" s="117"/>
      <c r="B193" s="130"/>
      <c r="C193" s="2" t="s">
        <v>14</v>
      </c>
      <c r="D193" s="21">
        <f>D51+D185</f>
        <v>642213300</v>
      </c>
      <c r="E193" s="21">
        <f>E51+E185</f>
        <v>611855000</v>
      </c>
      <c r="F193" s="21">
        <f>F51+F185</f>
        <v>611854404.03999996</v>
      </c>
      <c r="G193" s="19">
        <f>F193-E193</f>
        <v>-595.96000003814697</v>
      </c>
      <c r="H193" s="19">
        <f>F193/E193*100-100</f>
        <v>-9.7402162282378413E-5</v>
      </c>
      <c r="I193" s="130"/>
      <c r="J193" s="173"/>
      <c r="K193" s="130"/>
      <c r="L193" s="130"/>
      <c r="M193" s="174"/>
      <c r="N193" s="174"/>
      <c r="O193" s="130"/>
      <c r="P193" s="130"/>
    </row>
    <row r="194" spans="1:16" ht="30" customHeight="1" x14ac:dyDescent="0.25">
      <c r="A194" s="117"/>
      <c r="B194" s="111"/>
      <c r="C194" s="4" t="s">
        <v>28</v>
      </c>
      <c r="D194" s="21">
        <f>D25+D30+D52+D186+D191</f>
        <v>1383866143.74</v>
      </c>
      <c r="E194" s="21">
        <f>E25+E30+E52+E186+E191</f>
        <v>1365549255.6400001</v>
      </c>
      <c r="F194" s="21">
        <f>F25+F30+F52+F186+F191</f>
        <v>1328523985.0900002</v>
      </c>
      <c r="G194" s="19">
        <f>F194-E194</f>
        <v>-37025270.549999952</v>
      </c>
      <c r="H194" s="19">
        <f>F194/E194*100-100</f>
        <v>-2.7113830128849656</v>
      </c>
      <c r="I194" s="111"/>
      <c r="J194" s="124"/>
      <c r="K194" s="111"/>
      <c r="L194" s="111"/>
      <c r="M194" s="155"/>
      <c r="N194" s="155"/>
      <c r="O194" s="111"/>
      <c r="P194" s="111"/>
    </row>
    <row r="195" spans="1:16" ht="18" customHeight="1" x14ac:dyDescent="0.25">
      <c r="A195" s="118" t="s">
        <v>98</v>
      </c>
      <c r="B195" s="119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20"/>
    </row>
    <row r="196" spans="1:16" ht="18" customHeight="1" x14ac:dyDescent="0.25">
      <c r="A196" s="118" t="s">
        <v>99</v>
      </c>
      <c r="B196" s="119"/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20"/>
    </row>
    <row r="197" spans="1:16" ht="34.5" customHeight="1" x14ac:dyDescent="0.25">
      <c r="A197" s="118" t="s">
        <v>100</v>
      </c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2"/>
    </row>
    <row r="198" spans="1:16" ht="27.75" customHeight="1" x14ac:dyDescent="0.25">
      <c r="A198" s="117" t="s">
        <v>104</v>
      </c>
      <c r="B198" s="110" t="s">
        <v>52</v>
      </c>
      <c r="C198" s="2" t="s">
        <v>13</v>
      </c>
      <c r="D198" s="21">
        <f t="shared" ref="D198:F199" si="14">D206+D204+D202+D200</f>
        <v>694994507.32000005</v>
      </c>
      <c r="E198" s="21">
        <f t="shared" si="14"/>
        <v>695376507.32000005</v>
      </c>
      <c r="F198" s="21">
        <f t="shared" si="14"/>
        <v>694680986.31000006</v>
      </c>
      <c r="G198" s="19">
        <f t="shared" ref="G198:G220" si="15">F198-E198</f>
        <v>-695521.00999999046</v>
      </c>
      <c r="H198" s="19">
        <f>F198/E198*100-100</f>
        <v>-0.10002078049494401</v>
      </c>
      <c r="I198" s="110" t="s">
        <v>18</v>
      </c>
      <c r="J198" s="152" t="s">
        <v>18</v>
      </c>
      <c r="K198" s="110" t="s">
        <v>18</v>
      </c>
      <c r="L198" s="110" t="s">
        <v>18</v>
      </c>
      <c r="M198" s="125" t="s">
        <v>18</v>
      </c>
      <c r="N198" s="125" t="s">
        <v>18</v>
      </c>
      <c r="O198" s="110" t="s">
        <v>18</v>
      </c>
      <c r="P198" s="110" t="s">
        <v>18</v>
      </c>
    </row>
    <row r="199" spans="1:16" ht="36" customHeight="1" x14ac:dyDescent="0.25">
      <c r="A199" s="117"/>
      <c r="B199" s="130"/>
      <c r="C199" s="4" t="s">
        <v>28</v>
      </c>
      <c r="D199" s="21">
        <f t="shared" si="14"/>
        <v>694994507.32000005</v>
      </c>
      <c r="E199" s="21">
        <f t="shared" si="14"/>
        <v>695376507.32000005</v>
      </c>
      <c r="F199" s="21">
        <f t="shared" si="14"/>
        <v>694680986.31000006</v>
      </c>
      <c r="G199" s="19">
        <f t="shared" si="15"/>
        <v>-695521.00999999046</v>
      </c>
      <c r="H199" s="19">
        <f>F199/E199*100-100</f>
        <v>-0.10002078049494401</v>
      </c>
      <c r="I199" s="130"/>
      <c r="J199" s="173"/>
      <c r="K199" s="130"/>
      <c r="L199" s="130"/>
      <c r="M199" s="174"/>
      <c r="N199" s="174"/>
      <c r="O199" s="130"/>
      <c r="P199" s="130"/>
    </row>
    <row r="200" spans="1:16" ht="51.75" customHeight="1" x14ac:dyDescent="0.25">
      <c r="A200" s="117" t="s">
        <v>126</v>
      </c>
      <c r="B200" s="110" t="s">
        <v>52</v>
      </c>
      <c r="C200" s="2" t="s">
        <v>13</v>
      </c>
      <c r="D200" s="21">
        <f>D201</f>
        <v>694233122.12</v>
      </c>
      <c r="E200" s="21">
        <f>E201</f>
        <v>694615122.12</v>
      </c>
      <c r="F200" s="21">
        <f>F201</f>
        <v>693926319.92000008</v>
      </c>
      <c r="G200" s="19">
        <f t="shared" si="15"/>
        <v>-688802.19999992847</v>
      </c>
      <c r="I200" s="110" t="s">
        <v>18</v>
      </c>
      <c r="J200" s="115" t="s">
        <v>102</v>
      </c>
      <c r="K200" s="110">
        <v>1</v>
      </c>
      <c r="L200" s="110">
        <v>1</v>
      </c>
      <c r="M200" s="162">
        <v>-2</v>
      </c>
      <c r="N200" s="162">
        <f>M200-L200</f>
        <v>-3</v>
      </c>
      <c r="O200" s="110">
        <f>M200/L200*100-100</f>
        <v>-300</v>
      </c>
      <c r="P200" s="141" t="s">
        <v>127</v>
      </c>
    </row>
    <row r="201" spans="1:16" ht="113.25" customHeight="1" x14ac:dyDescent="0.25">
      <c r="A201" s="117"/>
      <c r="B201" s="130"/>
      <c r="C201" s="4" t="s">
        <v>28</v>
      </c>
      <c r="D201" s="21">
        <f>10958550.14+683274571.98</f>
        <v>694233122.12</v>
      </c>
      <c r="E201" s="21">
        <f>10958550.14+683656571.98</f>
        <v>694615122.12</v>
      </c>
      <c r="F201" s="21">
        <f>10269747.94+683656571.98</f>
        <v>693926319.92000008</v>
      </c>
      <c r="G201" s="19">
        <f t="shared" si="15"/>
        <v>-688802.19999992847</v>
      </c>
      <c r="H201" s="19">
        <f t="shared" ref="H201:H211" si="16">F201/E201*100-100</f>
        <v>-9.9163144893481103E-2</v>
      </c>
      <c r="I201" s="130"/>
      <c r="J201" s="175"/>
      <c r="K201" s="130"/>
      <c r="L201" s="130"/>
      <c r="M201" s="176"/>
      <c r="N201" s="176"/>
      <c r="O201" s="130"/>
      <c r="P201" s="146"/>
    </row>
    <row r="202" spans="1:16" ht="20.25" customHeight="1" x14ac:dyDescent="0.25">
      <c r="A202" s="117" t="s">
        <v>105</v>
      </c>
      <c r="B202" s="110" t="s">
        <v>52</v>
      </c>
      <c r="C202" s="2" t="s">
        <v>13</v>
      </c>
      <c r="D202" s="21">
        <f>D203</f>
        <v>606666.67000000004</v>
      </c>
      <c r="E202" s="21">
        <f>E203</f>
        <v>606666.67000000004</v>
      </c>
      <c r="F202" s="21">
        <f>F203</f>
        <v>600000</v>
      </c>
      <c r="G202" s="19">
        <f t="shared" si="15"/>
        <v>-6666.6700000000419</v>
      </c>
      <c r="H202" s="19">
        <f t="shared" si="16"/>
        <v>-1.0989016423137343</v>
      </c>
      <c r="I202" s="110" t="s">
        <v>18</v>
      </c>
      <c r="J202" s="115" t="s">
        <v>101</v>
      </c>
      <c r="K202" s="110">
        <v>27</v>
      </c>
      <c r="L202" s="110">
        <v>27</v>
      </c>
      <c r="M202" s="162">
        <v>27</v>
      </c>
      <c r="N202" s="162">
        <f>M202-L202</f>
        <v>0</v>
      </c>
      <c r="O202" s="110">
        <f>M202/L202*100-100</f>
        <v>0</v>
      </c>
      <c r="P202" s="110" t="s">
        <v>18</v>
      </c>
    </row>
    <row r="203" spans="1:16" ht="30.75" customHeight="1" x14ac:dyDescent="0.25">
      <c r="A203" s="117"/>
      <c r="B203" s="130"/>
      <c r="C203" s="4" t="s">
        <v>28</v>
      </c>
      <c r="D203" s="21">
        <v>606666.67000000004</v>
      </c>
      <c r="E203" s="19">
        <v>606666.67000000004</v>
      </c>
      <c r="F203" s="19">
        <v>600000</v>
      </c>
      <c r="G203" s="19">
        <f t="shared" si="15"/>
        <v>-6666.6700000000419</v>
      </c>
      <c r="H203" s="19">
        <f t="shared" si="16"/>
        <v>-1.0989016423137343</v>
      </c>
      <c r="I203" s="130"/>
      <c r="J203" s="175"/>
      <c r="K203" s="130"/>
      <c r="L203" s="130"/>
      <c r="M203" s="176"/>
      <c r="N203" s="176"/>
      <c r="O203" s="130"/>
      <c r="P203" s="130"/>
    </row>
    <row r="204" spans="1:16" ht="27" customHeight="1" x14ac:dyDescent="0.25">
      <c r="A204" s="117" t="s">
        <v>106</v>
      </c>
      <c r="B204" s="110" t="s">
        <v>52</v>
      </c>
      <c r="C204" s="2" t="s">
        <v>13</v>
      </c>
      <c r="D204" s="21">
        <f>D205</f>
        <v>114346.07</v>
      </c>
      <c r="E204" s="21">
        <f>E205</f>
        <v>114346.07</v>
      </c>
      <c r="F204" s="21">
        <f>F205</f>
        <v>114294.52</v>
      </c>
      <c r="G204" s="19">
        <f t="shared" si="15"/>
        <v>-51.55000000000291</v>
      </c>
      <c r="H204" s="19">
        <f t="shared" si="16"/>
        <v>-4.5082441399173945E-2</v>
      </c>
      <c r="I204" s="110" t="s">
        <v>18</v>
      </c>
      <c r="J204" s="115" t="s">
        <v>50</v>
      </c>
      <c r="K204" s="110">
        <v>100</v>
      </c>
      <c r="L204" s="110">
        <v>100</v>
      </c>
      <c r="M204" s="162">
        <v>100</v>
      </c>
      <c r="N204" s="162">
        <f>M204-L204</f>
        <v>0</v>
      </c>
      <c r="O204" s="110">
        <f>M204/L204*100-100</f>
        <v>0</v>
      </c>
      <c r="P204" s="110" t="s">
        <v>18</v>
      </c>
    </row>
    <row r="205" spans="1:16" ht="33.75" customHeight="1" x14ac:dyDescent="0.25">
      <c r="A205" s="117"/>
      <c r="B205" s="130"/>
      <c r="C205" s="4" t="s">
        <v>28</v>
      </c>
      <c r="D205" s="21">
        <v>114346.07</v>
      </c>
      <c r="E205" s="21">
        <v>114346.07</v>
      </c>
      <c r="F205" s="21">
        <v>114294.52</v>
      </c>
      <c r="G205" s="19">
        <f t="shared" si="15"/>
        <v>-51.55000000000291</v>
      </c>
      <c r="H205" s="19">
        <f t="shared" si="16"/>
        <v>-4.5082441399173945E-2</v>
      </c>
      <c r="I205" s="130"/>
      <c r="J205" s="175"/>
      <c r="K205" s="130"/>
      <c r="L205" s="130"/>
      <c r="M205" s="176"/>
      <c r="N205" s="176"/>
      <c r="O205" s="130"/>
      <c r="P205" s="130"/>
    </row>
    <row r="206" spans="1:16" ht="51" customHeight="1" x14ac:dyDescent="0.25">
      <c r="A206" s="117" t="s">
        <v>107</v>
      </c>
      <c r="B206" s="110" t="s">
        <v>52</v>
      </c>
      <c r="C206" s="2" t="s">
        <v>13</v>
      </c>
      <c r="D206" s="21">
        <f>D207</f>
        <v>40372.46</v>
      </c>
      <c r="E206" s="21">
        <f>E207</f>
        <v>40372.46</v>
      </c>
      <c r="F206" s="21">
        <f>F207</f>
        <v>40371.870000000003</v>
      </c>
      <c r="G206" s="19">
        <f t="shared" si="15"/>
        <v>-0.58999999999650754</v>
      </c>
      <c r="H206" s="19">
        <f>F206/E206*100-100</f>
        <v>-1.4613922460995354E-3</v>
      </c>
      <c r="I206" s="110" t="s">
        <v>18</v>
      </c>
      <c r="J206" s="115" t="s">
        <v>103</v>
      </c>
      <c r="K206" s="110">
        <v>100</v>
      </c>
      <c r="L206" s="110">
        <v>100</v>
      </c>
      <c r="M206" s="162">
        <v>100</v>
      </c>
      <c r="N206" s="162">
        <f>M206-L206</f>
        <v>0</v>
      </c>
      <c r="O206" s="110">
        <f>M206/L206*100-100</f>
        <v>0</v>
      </c>
      <c r="P206" s="110" t="s">
        <v>18</v>
      </c>
    </row>
    <row r="207" spans="1:16" ht="39.75" customHeight="1" x14ac:dyDescent="0.25">
      <c r="A207" s="117"/>
      <c r="B207" s="130"/>
      <c r="C207" s="4" t="s">
        <v>28</v>
      </c>
      <c r="D207" s="21">
        <v>40372.46</v>
      </c>
      <c r="E207" s="21">
        <v>40372.46</v>
      </c>
      <c r="F207" s="21">
        <v>40371.870000000003</v>
      </c>
      <c r="G207" s="19">
        <f t="shared" si="15"/>
        <v>-0.58999999999650754</v>
      </c>
      <c r="H207" s="19">
        <f t="shared" si="16"/>
        <v>-1.4613922460995354E-3</v>
      </c>
      <c r="I207" s="130"/>
      <c r="J207" s="175"/>
      <c r="K207" s="130"/>
      <c r="L207" s="130"/>
      <c r="M207" s="176"/>
      <c r="N207" s="176"/>
      <c r="O207" s="130"/>
      <c r="P207" s="130"/>
    </row>
    <row r="208" spans="1:16" ht="24" customHeight="1" x14ac:dyDescent="0.25">
      <c r="A208" s="117" t="s">
        <v>108</v>
      </c>
      <c r="B208" s="110" t="s">
        <v>52</v>
      </c>
      <c r="C208" s="2" t="s">
        <v>13</v>
      </c>
      <c r="D208" s="21">
        <f t="shared" ref="D208:F209" si="17">D198</f>
        <v>694994507.32000005</v>
      </c>
      <c r="E208" s="21">
        <f t="shared" si="17"/>
        <v>695376507.32000005</v>
      </c>
      <c r="F208" s="21">
        <f t="shared" si="17"/>
        <v>694680986.31000006</v>
      </c>
      <c r="G208" s="19">
        <f t="shared" si="15"/>
        <v>-695521.00999999046</v>
      </c>
      <c r="H208" s="19">
        <f t="shared" si="16"/>
        <v>-0.10002078049494401</v>
      </c>
      <c r="I208" s="110" t="s">
        <v>18</v>
      </c>
      <c r="J208" s="152" t="s">
        <v>18</v>
      </c>
      <c r="K208" s="110" t="s">
        <v>18</v>
      </c>
      <c r="L208" s="110" t="s">
        <v>18</v>
      </c>
      <c r="M208" s="125" t="s">
        <v>18</v>
      </c>
      <c r="N208" s="125" t="s">
        <v>18</v>
      </c>
      <c r="O208" s="110" t="s">
        <v>18</v>
      </c>
      <c r="P208" s="110" t="s">
        <v>18</v>
      </c>
    </row>
    <row r="209" spans="1:16" ht="38.25" customHeight="1" x14ac:dyDescent="0.25">
      <c r="A209" s="117"/>
      <c r="B209" s="130"/>
      <c r="C209" s="4" t="s">
        <v>28</v>
      </c>
      <c r="D209" s="21">
        <f t="shared" si="17"/>
        <v>694994507.32000005</v>
      </c>
      <c r="E209" s="21">
        <f t="shared" si="17"/>
        <v>695376507.32000005</v>
      </c>
      <c r="F209" s="21">
        <f t="shared" si="17"/>
        <v>694680986.31000006</v>
      </c>
      <c r="G209" s="19">
        <f t="shared" si="15"/>
        <v>-695521.00999999046</v>
      </c>
      <c r="H209" s="19">
        <f t="shared" si="16"/>
        <v>-0.10002078049494401</v>
      </c>
      <c r="I209" s="130"/>
      <c r="J209" s="173"/>
      <c r="K209" s="130"/>
      <c r="L209" s="130"/>
      <c r="M209" s="174"/>
      <c r="N209" s="174"/>
      <c r="O209" s="130"/>
      <c r="P209" s="130"/>
    </row>
    <row r="210" spans="1:16" ht="18.75" customHeight="1" x14ac:dyDescent="0.25">
      <c r="A210" s="117" t="s">
        <v>109</v>
      </c>
      <c r="B210" s="110" t="s">
        <v>52</v>
      </c>
      <c r="C210" s="2" t="s">
        <v>13</v>
      </c>
      <c r="D210" s="21">
        <f t="shared" ref="D210:F211" si="18">D208</f>
        <v>694994507.32000005</v>
      </c>
      <c r="E210" s="21">
        <f t="shared" si="18"/>
        <v>695376507.32000005</v>
      </c>
      <c r="F210" s="21">
        <f t="shared" si="18"/>
        <v>694680986.31000006</v>
      </c>
      <c r="G210" s="19">
        <f t="shared" si="15"/>
        <v>-695521.00999999046</v>
      </c>
      <c r="H210" s="19">
        <f t="shared" si="16"/>
        <v>-0.10002078049494401</v>
      </c>
      <c r="I210" s="110" t="s">
        <v>18</v>
      </c>
      <c r="J210" s="152" t="s">
        <v>18</v>
      </c>
      <c r="K210" s="110" t="s">
        <v>18</v>
      </c>
      <c r="L210" s="110" t="s">
        <v>18</v>
      </c>
      <c r="M210" s="125" t="s">
        <v>18</v>
      </c>
      <c r="N210" s="125" t="s">
        <v>18</v>
      </c>
      <c r="O210" s="110" t="s">
        <v>18</v>
      </c>
      <c r="P210" s="110" t="s">
        <v>18</v>
      </c>
    </row>
    <row r="211" spans="1:16" ht="33" customHeight="1" x14ac:dyDescent="0.25">
      <c r="A211" s="117"/>
      <c r="B211" s="130"/>
      <c r="C211" s="4" t="s">
        <v>28</v>
      </c>
      <c r="D211" s="21">
        <f t="shared" si="18"/>
        <v>694994507.32000005</v>
      </c>
      <c r="E211" s="21">
        <f t="shared" si="18"/>
        <v>695376507.32000005</v>
      </c>
      <c r="F211" s="21">
        <f t="shared" si="18"/>
        <v>694680986.31000006</v>
      </c>
      <c r="G211" s="19">
        <f t="shared" si="15"/>
        <v>-695521.00999999046</v>
      </c>
      <c r="H211" s="19">
        <f t="shared" si="16"/>
        <v>-0.10002078049494401</v>
      </c>
      <c r="I211" s="130"/>
      <c r="J211" s="173"/>
      <c r="K211" s="130"/>
      <c r="L211" s="130"/>
      <c r="M211" s="174"/>
      <c r="N211" s="174"/>
      <c r="O211" s="130"/>
      <c r="P211" s="130"/>
    </row>
    <row r="212" spans="1:16" ht="23.25" customHeight="1" x14ac:dyDescent="0.25">
      <c r="A212" s="117" t="s">
        <v>15</v>
      </c>
      <c r="B212" s="110"/>
      <c r="C212" s="2" t="s">
        <v>13</v>
      </c>
      <c r="D212" s="19">
        <f>D24+D29+D50+D184+D190+D208</f>
        <v>2721073951.0599999</v>
      </c>
      <c r="E212" s="19">
        <f>E24+E29+E50+E184+E190+E208</f>
        <v>2672780762.96</v>
      </c>
      <c r="F212" s="19">
        <f>F24+F29+F50+F184+F190+F208</f>
        <v>2635059375.4400001</v>
      </c>
      <c r="G212" s="19">
        <f t="shared" si="15"/>
        <v>-37721387.519999981</v>
      </c>
      <c r="H212" s="19">
        <f t="shared" ref="H212:H220" si="19">F212/E212*100-100</f>
        <v>-1.4113161858522574</v>
      </c>
      <c r="I212" s="11" t="s">
        <v>18</v>
      </c>
      <c r="J212" s="11" t="s">
        <v>18</v>
      </c>
      <c r="K212" s="11" t="s">
        <v>18</v>
      </c>
      <c r="L212" s="11" t="s">
        <v>18</v>
      </c>
      <c r="M212" s="11" t="s">
        <v>18</v>
      </c>
      <c r="N212" s="11" t="s">
        <v>18</v>
      </c>
      <c r="O212" s="11" t="s">
        <v>18</v>
      </c>
      <c r="P212" s="11" t="s">
        <v>18</v>
      </c>
    </row>
    <row r="213" spans="1:16" ht="77.25" customHeight="1" x14ac:dyDescent="0.25">
      <c r="A213" s="117"/>
      <c r="B213" s="130"/>
      <c r="C213" s="2" t="s">
        <v>14</v>
      </c>
      <c r="D213" s="19">
        <f>D51+D185</f>
        <v>642213300</v>
      </c>
      <c r="E213" s="19">
        <f>E51+E185</f>
        <v>611855000</v>
      </c>
      <c r="F213" s="19">
        <f>F51+F185</f>
        <v>611854404.03999996</v>
      </c>
      <c r="G213" s="19">
        <f t="shared" si="15"/>
        <v>-595.96000003814697</v>
      </c>
      <c r="H213" s="19">
        <f t="shared" si="19"/>
        <v>-9.7402162282378413E-5</v>
      </c>
      <c r="I213" s="11" t="s">
        <v>18</v>
      </c>
      <c r="J213" s="11" t="s">
        <v>18</v>
      </c>
      <c r="K213" s="11" t="s">
        <v>18</v>
      </c>
      <c r="L213" s="11" t="s">
        <v>18</v>
      </c>
      <c r="M213" s="11" t="s">
        <v>18</v>
      </c>
      <c r="N213" s="11" t="s">
        <v>18</v>
      </c>
      <c r="O213" s="11" t="s">
        <v>18</v>
      </c>
      <c r="P213" s="11" t="s">
        <v>18</v>
      </c>
    </row>
    <row r="214" spans="1:16" ht="31.5" customHeight="1" x14ac:dyDescent="0.25">
      <c r="A214" s="117"/>
      <c r="B214" s="130"/>
      <c r="C214" s="2" t="s">
        <v>28</v>
      </c>
      <c r="D214" s="19">
        <f>D25+D30+D52+D186+D191+D209</f>
        <v>2078860651.0599999</v>
      </c>
      <c r="E214" s="19">
        <f>E25+E30+E52+E186+E191+E209</f>
        <v>2060925762.96</v>
      </c>
      <c r="F214" s="19">
        <f>F25+F30+F52+F186+F191+F209</f>
        <v>2023204971.4000001</v>
      </c>
      <c r="G214" s="19">
        <f t="shared" si="15"/>
        <v>-37720791.559999943</v>
      </c>
      <c r="H214" s="19">
        <f t="shared" si="19"/>
        <v>-1.8302838577661191</v>
      </c>
      <c r="I214" s="11" t="s">
        <v>18</v>
      </c>
      <c r="J214" s="11" t="s">
        <v>18</v>
      </c>
      <c r="K214" s="11" t="s">
        <v>18</v>
      </c>
      <c r="L214" s="11" t="s">
        <v>18</v>
      </c>
      <c r="M214" s="11" t="s">
        <v>18</v>
      </c>
      <c r="N214" s="11" t="s">
        <v>18</v>
      </c>
      <c r="O214" s="11" t="s">
        <v>18</v>
      </c>
      <c r="P214" s="11" t="s">
        <v>18</v>
      </c>
    </row>
    <row r="215" spans="1:16" ht="20.25" customHeight="1" x14ac:dyDescent="0.25">
      <c r="A215" s="117" t="s">
        <v>110</v>
      </c>
      <c r="B215" s="110" t="s">
        <v>112</v>
      </c>
      <c r="C215" s="2" t="s">
        <v>13</v>
      </c>
      <c r="D215" s="19">
        <f>D184+D190+D208</f>
        <v>2285729189.9099998</v>
      </c>
      <c r="E215" s="19">
        <f>E184+E190+E208</f>
        <v>2284395893.3900003</v>
      </c>
      <c r="F215" s="19">
        <f>F184+F190+F208</f>
        <v>2251848320.3099999</v>
      </c>
      <c r="G215" s="19">
        <f t="shared" si="15"/>
        <v>-32547573.080000401</v>
      </c>
      <c r="H215" s="19">
        <f t="shared" si="19"/>
        <v>-1.4247781294905195</v>
      </c>
      <c r="I215" s="11" t="s">
        <v>18</v>
      </c>
      <c r="J215" s="11" t="s">
        <v>18</v>
      </c>
      <c r="K215" s="11" t="s">
        <v>18</v>
      </c>
      <c r="L215" s="11" t="s">
        <v>18</v>
      </c>
      <c r="M215" s="11" t="s">
        <v>18</v>
      </c>
      <c r="N215" s="11" t="s">
        <v>18</v>
      </c>
      <c r="O215" s="11" t="s">
        <v>18</v>
      </c>
      <c r="P215" s="11" t="s">
        <v>18</v>
      </c>
    </row>
    <row r="216" spans="1:16" ht="75" x14ac:dyDescent="0.25">
      <c r="A216" s="117"/>
      <c r="B216" s="130"/>
      <c r="C216" s="2" t="s">
        <v>14</v>
      </c>
      <c r="D216" s="19">
        <f>D185</f>
        <v>302122200</v>
      </c>
      <c r="E216" s="19">
        <f>E185</f>
        <v>302122200</v>
      </c>
      <c r="F216" s="19">
        <f>F185</f>
        <v>302121645.63</v>
      </c>
      <c r="G216" s="19">
        <f t="shared" si="15"/>
        <v>-554.37000000476837</v>
      </c>
      <c r="H216" s="19">
        <f t="shared" si="19"/>
        <v>-1.8349197775080484E-4</v>
      </c>
      <c r="I216" s="11" t="s">
        <v>18</v>
      </c>
      <c r="J216" s="11" t="s">
        <v>18</v>
      </c>
      <c r="K216" s="11" t="s">
        <v>18</v>
      </c>
      <c r="L216" s="11" t="s">
        <v>18</v>
      </c>
      <c r="M216" s="11" t="s">
        <v>18</v>
      </c>
      <c r="N216" s="11" t="s">
        <v>18</v>
      </c>
      <c r="O216" s="11" t="s">
        <v>18</v>
      </c>
      <c r="P216" s="11" t="s">
        <v>18</v>
      </c>
    </row>
    <row r="217" spans="1:16" ht="30.75" customHeight="1" x14ac:dyDescent="0.25">
      <c r="A217" s="117"/>
      <c r="B217" s="130"/>
      <c r="C217" s="2" t="s">
        <v>28</v>
      </c>
      <c r="D217" s="19">
        <f>D186+D191+D209</f>
        <v>1983606989.9099998</v>
      </c>
      <c r="E217" s="19">
        <f>E186+E191+E209</f>
        <v>1982273693.3900003</v>
      </c>
      <c r="F217" s="19">
        <f>F186+F191+F209</f>
        <v>1949726674.6800003</v>
      </c>
      <c r="G217" s="19">
        <f t="shared" si="15"/>
        <v>-32547018.710000038</v>
      </c>
      <c r="H217" s="19">
        <f t="shared" si="19"/>
        <v>-1.6419033768409292</v>
      </c>
      <c r="I217" s="11" t="s">
        <v>18</v>
      </c>
      <c r="J217" s="11" t="s">
        <v>18</v>
      </c>
      <c r="K217" s="11" t="s">
        <v>18</v>
      </c>
      <c r="L217" s="11" t="s">
        <v>18</v>
      </c>
      <c r="M217" s="11" t="s">
        <v>18</v>
      </c>
      <c r="N217" s="11" t="s">
        <v>18</v>
      </c>
      <c r="O217" s="11" t="s">
        <v>18</v>
      </c>
      <c r="P217" s="11" t="s">
        <v>18</v>
      </c>
    </row>
    <row r="218" spans="1:16" ht="19.5" customHeight="1" x14ac:dyDescent="0.25">
      <c r="A218" s="117" t="s">
        <v>111</v>
      </c>
      <c r="B218" s="110" t="s">
        <v>17</v>
      </c>
      <c r="C218" s="2" t="s">
        <v>13</v>
      </c>
      <c r="D218" s="19">
        <f>D24+D29+D50</f>
        <v>435344761.14999998</v>
      </c>
      <c r="E218" s="19">
        <f>E24+E29+E50</f>
        <v>388384869.56999999</v>
      </c>
      <c r="F218" s="19">
        <f>F24+F29+F50</f>
        <v>383211055.13</v>
      </c>
      <c r="G218" s="19">
        <f t="shared" si="15"/>
        <v>-5173814.4399999976</v>
      </c>
      <c r="H218" s="19">
        <f t="shared" si="19"/>
        <v>-1.3321359417858218</v>
      </c>
      <c r="I218" s="11" t="s">
        <v>18</v>
      </c>
      <c r="J218" s="11" t="s">
        <v>18</v>
      </c>
      <c r="K218" s="11" t="s">
        <v>18</v>
      </c>
      <c r="L218" s="11" t="s">
        <v>18</v>
      </c>
      <c r="M218" s="11" t="s">
        <v>18</v>
      </c>
      <c r="N218" s="11" t="s">
        <v>18</v>
      </c>
      <c r="O218" s="11" t="s">
        <v>18</v>
      </c>
      <c r="P218" s="11" t="s">
        <v>18</v>
      </c>
    </row>
    <row r="219" spans="1:16" ht="75" x14ac:dyDescent="0.25">
      <c r="A219" s="117"/>
      <c r="B219" s="130"/>
      <c r="C219" s="2" t="s">
        <v>14</v>
      </c>
      <c r="D219" s="19">
        <f>D51</f>
        <v>340091100</v>
      </c>
      <c r="E219" s="19">
        <f>E51</f>
        <v>309732800</v>
      </c>
      <c r="F219" s="19">
        <f>F51</f>
        <v>309732758.41000003</v>
      </c>
      <c r="G219" s="19">
        <f t="shared" si="15"/>
        <v>-41.589999973773956</v>
      </c>
      <c r="H219" s="19">
        <f t="shared" si="19"/>
        <v>-1.3427702839408084E-5</v>
      </c>
      <c r="I219" s="11" t="s">
        <v>18</v>
      </c>
      <c r="J219" s="11" t="s">
        <v>18</v>
      </c>
      <c r="K219" s="11" t="s">
        <v>18</v>
      </c>
      <c r="L219" s="11" t="s">
        <v>18</v>
      </c>
      <c r="M219" s="11" t="s">
        <v>18</v>
      </c>
      <c r="N219" s="11" t="s">
        <v>18</v>
      </c>
      <c r="O219" s="11" t="s">
        <v>18</v>
      </c>
      <c r="P219" s="11" t="s">
        <v>18</v>
      </c>
    </row>
    <row r="220" spans="1:16" ht="33" customHeight="1" x14ac:dyDescent="0.25">
      <c r="A220" s="117"/>
      <c r="B220" s="111"/>
      <c r="C220" s="2" t="s">
        <v>28</v>
      </c>
      <c r="D220" s="19">
        <f>D25+D30+D52</f>
        <v>95253661.150000006</v>
      </c>
      <c r="E220" s="19">
        <f>E25+E30+E52</f>
        <v>78652069.570000008</v>
      </c>
      <c r="F220" s="19">
        <f>F25+F30+F52</f>
        <v>73478296.719999999</v>
      </c>
      <c r="G220" s="19">
        <f t="shared" si="15"/>
        <v>-5173772.8500000089</v>
      </c>
      <c r="H220" s="19">
        <f t="shared" si="19"/>
        <v>-6.5780504928676748</v>
      </c>
      <c r="I220" s="11" t="s">
        <v>18</v>
      </c>
      <c r="J220" s="11" t="s">
        <v>18</v>
      </c>
      <c r="K220" s="11" t="s">
        <v>18</v>
      </c>
      <c r="L220" s="11" t="s">
        <v>18</v>
      </c>
      <c r="M220" s="11" t="s">
        <v>18</v>
      </c>
      <c r="N220" s="11" t="s">
        <v>18</v>
      </c>
      <c r="O220" s="11" t="s">
        <v>18</v>
      </c>
      <c r="P220" s="11" t="s">
        <v>18</v>
      </c>
    </row>
    <row r="222" spans="1:16" x14ac:dyDescent="0.25">
      <c r="G222" s="15"/>
    </row>
    <row r="223" spans="1:16" x14ac:dyDescent="0.25">
      <c r="A223" s="5" t="s">
        <v>16</v>
      </c>
    </row>
    <row r="224" spans="1:16" x14ac:dyDescent="0.25">
      <c r="A224" s="5" t="s">
        <v>115</v>
      </c>
    </row>
    <row r="225" spans="1:8" x14ac:dyDescent="0.25">
      <c r="A225" s="14" t="s">
        <v>116</v>
      </c>
      <c r="G225" s="15"/>
      <c r="H225" s="14"/>
    </row>
    <row r="226" spans="1:8" x14ac:dyDescent="0.25">
      <c r="A226" s="5" t="s">
        <v>113</v>
      </c>
      <c r="G226" s="15"/>
      <c r="H226" s="14"/>
    </row>
    <row r="227" spans="1:8" x14ac:dyDescent="0.25">
      <c r="A227" s="5" t="s">
        <v>114</v>
      </c>
      <c r="G227" s="15"/>
      <c r="H227" s="14"/>
    </row>
    <row r="228" spans="1:8" x14ac:dyDescent="0.25">
      <c r="H228" s="14"/>
    </row>
    <row r="229" spans="1:8" x14ac:dyDescent="0.25">
      <c r="H229" s="14"/>
    </row>
    <row r="230" spans="1:8" x14ac:dyDescent="0.25">
      <c r="H230" s="14"/>
    </row>
    <row r="231" spans="1:8" x14ac:dyDescent="0.25">
      <c r="H231" s="14"/>
    </row>
    <row r="232" spans="1:8" x14ac:dyDescent="0.25">
      <c r="H232" s="14"/>
    </row>
    <row r="233" spans="1:8" x14ac:dyDescent="0.25">
      <c r="H233" s="14"/>
    </row>
    <row r="255" spans="4:8" ht="18" customHeight="1" x14ac:dyDescent="0.25">
      <c r="D255" s="14"/>
      <c r="E255" s="14"/>
      <c r="F255" s="14"/>
      <c r="G255" s="14"/>
      <c r="H255" s="14"/>
    </row>
    <row r="261" spans="4:8" x14ac:dyDescent="0.25">
      <c r="D261" s="14"/>
      <c r="E261" s="14"/>
      <c r="F261" s="14"/>
      <c r="G261" s="14"/>
      <c r="H261" s="14"/>
    </row>
  </sheetData>
  <mergeCells count="705">
    <mergeCell ref="A1:P1"/>
    <mergeCell ref="A2:P2"/>
    <mergeCell ref="I210:I211"/>
    <mergeCell ref="J210:J211"/>
    <mergeCell ref="K210:K211"/>
    <mergeCell ref="L210:L211"/>
    <mergeCell ref="M210:M211"/>
    <mergeCell ref="N210:N211"/>
    <mergeCell ref="O210:O211"/>
    <mergeCell ref="P210:P211"/>
    <mergeCell ref="I206:I207"/>
    <mergeCell ref="J206:J207"/>
    <mergeCell ref="K206:K207"/>
    <mergeCell ref="L206:L207"/>
    <mergeCell ref="M206:M207"/>
    <mergeCell ref="N206:N207"/>
    <mergeCell ref="O206:O207"/>
    <mergeCell ref="P206:P207"/>
    <mergeCell ref="I208:I209"/>
    <mergeCell ref="J208:J209"/>
    <mergeCell ref="K208:K209"/>
    <mergeCell ref="L208:L209"/>
    <mergeCell ref="M208:M209"/>
    <mergeCell ref="N208:N209"/>
    <mergeCell ref="O208:O209"/>
    <mergeCell ref="P208:P209"/>
    <mergeCell ref="I202:I203"/>
    <mergeCell ref="J202:J203"/>
    <mergeCell ref="K202:K203"/>
    <mergeCell ref="L202:L203"/>
    <mergeCell ref="M202:M203"/>
    <mergeCell ref="N202:N203"/>
    <mergeCell ref="O202:O203"/>
    <mergeCell ref="P202:P203"/>
    <mergeCell ref="I204:I205"/>
    <mergeCell ref="J204:J205"/>
    <mergeCell ref="K204:K205"/>
    <mergeCell ref="L204:L205"/>
    <mergeCell ref="M204:M205"/>
    <mergeCell ref="N204:N205"/>
    <mergeCell ref="O204:O205"/>
    <mergeCell ref="P204:P205"/>
    <mergeCell ref="I198:I199"/>
    <mergeCell ref="J198:J199"/>
    <mergeCell ref="K198:K199"/>
    <mergeCell ref="L198:L199"/>
    <mergeCell ref="M198:M199"/>
    <mergeCell ref="N198:N199"/>
    <mergeCell ref="O198:O199"/>
    <mergeCell ref="P198:P199"/>
    <mergeCell ref="I200:I201"/>
    <mergeCell ref="J200:J201"/>
    <mergeCell ref="K200:K201"/>
    <mergeCell ref="L200:L201"/>
    <mergeCell ref="M200:M201"/>
    <mergeCell ref="N200:N201"/>
    <mergeCell ref="O200:O201"/>
    <mergeCell ref="P200:P201"/>
    <mergeCell ref="N190:N191"/>
    <mergeCell ref="O190:O191"/>
    <mergeCell ref="P190:P191"/>
    <mergeCell ref="I192:I194"/>
    <mergeCell ref="J192:J194"/>
    <mergeCell ref="K192:K194"/>
    <mergeCell ref="L192:L194"/>
    <mergeCell ref="M192:M194"/>
    <mergeCell ref="N192:N194"/>
    <mergeCell ref="O192:O194"/>
    <mergeCell ref="P192:P194"/>
    <mergeCell ref="A145:A147"/>
    <mergeCell ref="B145:B147"/>
    <mergeCell ref="A148:A150"/>
    <mergeCell ref="B148:B150"/>
    <mergeCell ref="A8:I12"/>
    <mergeCell ref="A130:A132"/>
    <mergeCell ref="B130:B132"/>
    <mergeCell ref="A133:A135"/>
    <mergeCell ref="B133:B135"/>
    <mergeCell ref="A136:A138"/>
    <mergeCell ref="B136:B138"/>
    <mergeCell ref="A139:A141"/>
    <mergeCell ref="B139:B141"/>
    <mergeCell ref="A142:A144"/>
    <mergeCell ref="B142:B144"/>
    <mergeCell ref="A115:A117"/>
    <mergeCell ref="B115:B117"/>
    <mergeCell ref="A118:A120"/>
    <mergeCell ref="B118:B120"/>
    <mergeCell ref="A121:A123"/>
    <mergeCell ref="B121:B123"/>
    <mergeCell ref="A124:A126"/>
    <mergeCell ref="B124:B126"/>
    <mergeCell ref="A127:A129"/>
    <mergeCell ref="B127:B129"/>
    <mergeCell ref="A100:A102"/>
    <mergeCell ref="B100:B102"/>
    <mergeCell ref="A103:A105"/>
    <mergeCell ref="B103:B105"/>
    <mergeCell ref="A106:A108"/>
    <mergeCell ref="B106:B108"/>
    <mergeCell ref="A109:A111"/>
    <mergeCell ref="B109:B111"/>
    <mergeCell ref="A112:A114"/>
    <mergeCell ref="B112:B114"/>
    <mergeCell ref="A85:A87"/>
    <mergeCell ref="B85:B87"/>
    <mergeCell ref="A88:A90"/>
    <mergeCell ref="B88:B90"/>
    <mergeCell ref="A91:A93"/>
    <mergeCell ref="B91:B93"/>
    <mergeCell ref="A94:A96"/>
    <mergeCell ref="B94:B96"/>
    <mergeCell ref="A97:A99"/>
    <mergeCell ref="B97:B99"/>
    <mergeCell ref="O188:O189"/>
    <mergeCell ref="P188:P189"/>
    <mergeCell ref="I190:I191"/>
    <mergeCell ref="J190:J191"/>
    <mergeCell ref="K190:K191"/>
    <mergeCell ref="L190:L191"/>
    <mergeCell ref="M190:M191"/>
    <mergeCell ref="A55:A57"/>
    <mergeCell ref="B55:B57"/>
    <mergeCell ref="A58:A60"/>
    <mergeCell ref="B58:B60"/>
    <mergeCell ref="A61:A63"/>
    <mergeCell ref="B61:B63"/>
    <mergeCell ref="A64:A66"/>
    <mergeCell ref="B64:B66"/>
    <mergeCell ref="A67:A69"/>
    <mergeCell ref="B67:B69"/>
    <mergeCell ref="A70:A72"/>
    <mergeCell ref="B70:B72"/>
    <mergeCell ref="A73:A75"/>
    <mergeCell ref="B73:B75"/>
    <mergeCell ref="A76:A78"/>
    <mergeCell ref="B76:B78"/>
    <mergeCell ref="A79:A81"/>
    <mergeCell ref="A208:A209"/>
    <mergeCell ref="B208:B209"/>
    <mergeCell ref="A210:A211"/>
    <mergeCell ref="B210:B211"/>
    <mergeCell ref="A151:A153"/>
    <mergeCell ref="B151:B153"/>
    <mergeCell ref="A154:A156"/>
    <mergeCell ref="B154:B156"/>
    <mergeCell ref="A157:A159"/>
    <mergeCell ref="B157:B159"/>
    <mergeCell ref="A160:A162"/>
    <mergeCell ref="B160:B162"/>
    <mergeCell ref="A163:A165"/>
    <mergeCell ref="B163:B165"/>
    <mergeCell ref="A166:A168"/>
    <mergeCell ref="B166:B168"/>
    <mergeCell ref="A169:A171"/>
    <mergeCell ref="B169:B171"/>
    <mergeCell ref="A172:A174"/>
    <mergeCell ref="B172:B174"/>
    <mergeCell ref="A175:A177"/>
    <mergeCell ref="B175:B177"/>
    <mergeCell ref="A178:A180"/>
    <mergeCell ref="B178:B180"/>
    <mergeCell ref="P42:P43"/>
    <mergeCell ref="A40:A41"/>
    <mergeCell ref="B40:B41"/>
    <mergeCell ref="I40:I41"/>
    <mergeCell ref="J40:J41"/>
    <mergeCell ref="K40:K41"/>
    <mergeCell ref="L40:L41"/>
    <mergeCell ref="M40:M41"/>
    <mergeCell ref="N40:N41"/>
    <mergeCell ref="O40:O41"/>
    <mergeCell ref="P40:P41"/>
    <mergeCell ref="B42:B43"/>
    <mergeCell ref="I42:I43"/>
    <mergeCell ref="J42:J43"/>
    <mergeCell ref="K42:K43"/>
    <mergeCell ref="P16:P17"/>
    <mergeCell ref="K32:K33"/>
    <mergeCell ref="L32:L33"/>
    <mergeCell ref="M32:M33"/>
    <mergeCell ref="N32:N33"/>
    <mergeCell ref="O32:O33"/>
    <mergeCell ref="N18:N19"/>
    <mergeCell ref="O18:O19"/>
    <mergeCell ref="P18:P19"/>
    <mergeCell ref="K18:K19"/>
    <mergeCell ref="L18:L19"/>
    <mergeCell ref="A206:A207"/>
    <mergeCell ref="M18:M19"/>
    <mergeCell ref="A31:P31"/>
    <mergeCell ref="A32:A34"/>
    <mergeCell ref="B32:B34"/>
    <mergeCell ref="I32:I34"/>
    <mergeCell ref="B29:B30"/>
    <mergeCell ref="J18:J19"/>
    <mergeCell ref="J22:J23"/>
    <mergeCell ref="K22:K23"/>
    <mergeCell ref="A18:A19"/>
    <mergeCell ref="A22:A23"/>
    <mergeCell ref="A24:A25"/>
    <mergeCell ref="N22:N23"/>
    <mergeCell ref="L27:L28"/>
    <mergeCell ref="L20:L21"/>
    <mergeCell ref="J38:J39"/>
    <mergeCell ref="O38:O39"/>
    <mergeCell ref="P38:P39"/>
    <mergeCell ref="M20:M21"/>
    <mergeCell ref="N20:N21"/>
    <mergeCell ref="O20:O21"/>
    <mergeCell ref="P20:P21"/>
    <mergeCell ref="L22:L23"/>
    <mergeCell ref="B202:B203"/>
    <mergeCell ref="J55:J57"/>
    <mergeCell ref="I58:I60"/>
    <mergeCell ref="A215:A217"/>
    <mergeCell ref="A20:A21"/>
    <mergeCell ref="B20:B21"/>
    <mergeCell ref="I20:I21"/>
    <mergeCell ref="J20:J21"/>
    <mergeCell ref="A26:P26"/>
    <mergeCell ref="A50:A52"/>
    <mergeCell ref="B50:B52"/>
    <mergeCell ref="I44:I45"/>
    <mergeCell ref="I38:I39"/>
    <mergeCell ref="P22:P23"/>
    <mergeCell ref="A35:A37"/>
    <mergeCell ref="B35:B37"/>
    <mergeCell ref="I35:I37"/>
    <mergeCell ref="B24:B25"/>
    <mergeCell ref="B44:B45"/>
    <mergeCell ref="J44:J45"/>
    <mergeCell ref="K38:K39"/>
    <mergeCell ref="A38:A39"/>
    <mergeCell ref="A204:A205"/>
    <mergeCell ref="B204:B205"/>
    <mergeCell ref="J70:J72"/>
    <mergeCell ref="J73:J75"/>
    <mergeCell ref="J76:J78"/>
    <mergeCell ref="K44:K45"/>
    <mergeCell ref="L44:L45"/>
    <mergeCell ref="M44:M45"/>
    <mergeCell ref="B218:B220"/>
    <mergeCell ref="B215:B217"/>
    <mergeCell ref="B206:B207"/>
    <mergeCell ref="B181:B183"/>
    <mergeCell ref="B184:B186"/>
    <mergeCell ref="B188:B189"/>
    <mergeCell ref="B190:B191"/>
    <mergeCell ref="B192:B194"/>
    <mergeCell ref="B198:B199"/>
    <mergeCell ref="A187:P187"/>
    <mergeCell ref="I188:I189"/>
    <mergeCell ref="J188:J189"/>
    <mergeCell ref="K188:K189"/>
    <mergeCell ref="L188:L189"/>
    <mergeCell ref="M188:M189"/>
    <mergeCell ref="N188:N189"/>
    <mergeCell ref="B200:B201"/>
    <mergeCell ref="A202:A203"/>
    <mergeCell ref="P35:P36"/>
    <mergeCell ref="J16:J17"/>
    <mergeCell ref="B212:B214"/>
    <mergeCell ref="A53:P53"/>
    <mergeCell ref="A200:A201"/>
    <mergeCell ref="A181:A183"/>
    <mergeCell ref="A184:A186"/>
    <mergeCell ref="A188:A189"/>
    <mergeCell ref="A190:A191"/>
    <mergeCell ref="A192:A194"/>
    <mergeCell ref="A198:A199"/>
    <mergeCell ref="B79:B81"/>
    <mergeCell ref="A82:A84"/>
    <mergeCell ref="B82:B84"/>
    <mergeCell ref="I61:I63"/>
    <mergeCell ref="I64:I66"/>
    <mergeCell ref="I67:I69"/>
    <mergeCell ref="I70:I72"/>
    <mergeCell ref="I73:I75"/>
    <mergeCell ref="I76:I78"/>
    <mergeCell ref="J58:J60"/>
    <mergeCell ref="J61:J63"/>
    <mergeCell ref="J64:J66"/>
    <mergeCell ref="J67:J69"/>
    <mergeCell ref="D5:D6"/>
    <mergeCell ref="N5:O5"/>
    <mergeCell ref="J4:J6"/>
    <mergeCell ref="K4:O4"/>
    <mergeCell ref="K5:K6"/>
    <mergeCell ref="M5:M6"/>
    <mergeCell ref="A212:A214"/>
    <mergeCell ref="L5:L6"/>
    <mergeCell ref="A4:A6"/>
    <mergeCell ref="B22:B23"/>
    <mergeCell ref="E5:E6"/>
    <mergeCell ref="F5:F6"/>
    <mergeCell ref="G5:H5"/>
    <mergeCell ref="A27:A28"/>
    <mergeCell ref="B27:B28"/>
    <mergeCell ref="A16:A17"/>
    <mergeCell ref="B16:B17"/>
    <mergeCell ref="A15:P15"/>
    <mergeCell ref="P44:P45"/>
    <mergeCell ref="P32:P33"/>
    <mergeCell ref="K35:K36"/>
    <mergeCell ref="L35:L36"/>
    <mergeCell ref="M35:M36"/>
    <mergeCell ref="N35:N36"/>
    <mergeCell ref="J27:J28"/>
    <mergeCell ref="A29:A30"/>
    <mergeCell ref="B18:B19"/>
    <mergeCell ref="O22:O23"/>
    <mergeCell ref="A44:A45"/>
    <mergeCell ref="A42:A43"/>
    <mergeCell ref="O16:O17"/>
    <mergeCell ref="N44:N45"/>
    <mergeCell ref="O44:O45"/>
    <mergeCell ref="J35:J36"/>
    <mergeCell ref="J32:J33"/>
    <mergeCell ref="L38:L39"/>
    <mergeCell ref="M38:M39"/>
    <mergeCell ref="N38:N39"/>
    <mergeCell ref="O35:O36"/>
    <mergeCell ref="K20:K21"/>
    <mergeCell ref="B38:B39"/>
    <mergeCell ref="L16:L17"/>
    <mergeCell ref="M16:M17"/>
    <mergeCell ref="N16:N17"/>
    <mergeCell ref="M22:M23"/>
    <mergeCell ref="A54:P54"/>
    <mergeCell ref="I55:I57"/>
    <mergeCell ref="L42:L43"/>
    <mergeCell ref="M42:M43"/>
    <mergeCell ref="N42:N43"/>
    <mergeCell ref="O42:O43"/>
    <mergeCell ref="P4:P6"/>
    <mergeCell ref="A7:P7"/>
    <mergeCell ref="K27:K28"/>
    <mergeCell ref="M27:M28"/>
    <mergeCell ref="N27:N28"/>
    <mergeCell ref="O27:O28"/>
    <mergeCell ref="P27:P28"/>
    <mergeCell ref="I27:I28"/>
    <mergeCell ref="I16:I17"/>
    <mergeCell ref="I18:I19"/>
    <mergeCell ref="I22:I23"/>
    <mergeCell ref="A13:P13"/>
    <mergeCell ref="A14:P14"/>
    <mergeCell ref="K16:K17"/>
    <mergeCell ref="B4:B6"/>
    <mergeCell ref="C4:C6"/>
    <mergeCell ref="D4:H4"/>
    <mergeCell ref="I4:I6"/>
    <mergeCell ref="I79:I81"/>
    <mergeCell ref="I82:I84"/>
    <mergeCell ref="I85:I87"/>
    <mergeCell ref="I88:I90"/>
    <mergeCell ref="I91:I93"/>
    <mergeCell ref="I94:I96"/>
    <mergeCell ref="J79:J81"/>
    <mergeCell ref="J82:J84"/>
    <mergeCell ref="J85:J87"/>
    <mergeCell ref="J88:J90"/>
    <mergeCell ref="J91:J93"/>
    <mergeCell ref="J94:J96"/>
    <mergeCell ref="I97:I99"/>
    <mergeCell ref="I100:I102"/>
    <mergeCell ref="I103:I105"/>
    <mergeCell ref="I106:I108"/>
    <mergeCell ref="I109:I111"/>
    <mergeCell ref="I112:I114"/>
    <mergeCell ref="I115:I117"/>
    <mergeCell ref="I118:I120"/>
    <mergeCell ref="I121:I123"/>
    <mergeCell ref="I124:I126"/>
    <mergeCell ref="I127:I129"/>
    <mergeCell ref="I130:I132"/>
    <mergeCell ref="I160:I162"/>
    <mergeCell ref="I163:I165"/>
    <mergeCell ref="I166:I168"/>
    <mergeCell ref="I169:I171"/>
    <mergeCell ref="I172:I174"/>
    <mergeCell ref="I175:I177"/>
    <mergeCell ref="I178:I180"/>
    <mergeCell ref="I181:I183"/>
    <mergeCell ref="I133:I135"/>
    <mergeCell ref="I136:I138"/>
    <mergeCell ref="I139:I141"/>
    <mergeCell ref="I142:I144"/>
    <mergeCell ref="I145:I147"/>
    <mergeCell ref="I148:I150"/>
    <mergeCell ref="I151:I153"/>
    <mergeCell ref="I154:I156"/>
    <mergeCell ref="I157:I159"/>
    <mergeCell ref="J97:J99"/>
    <mergeCell ref="J100:J102"/>
    <mergeCell ref="J103:J105"/>
    <mergeCell ref="J106:J108"/>
    <mergeCell ref="J109:J111"/>
    <mergeCell ref="J112:J114"/>
    <mergeCell ref="J115:J117"/>
    <mergeCell ref="J118:J120"/>
    <mergeCell ref="J121:J123"/>
    <mergeCell ref="J124:J126"/>
    <mergeCell ref="J127:J129"/>
    <mergeCell ref="J130:J132"/>
    <mergeCell ref="J160:J162"/>
    <mergeCell ref="J163:J165"/>
    <mergeCell ref="J166:J168"/>
    <mergeCell ref="J169:J171"/>
    <mergeCell ref="J172:J174"/>
    <mergeCell ref="J175:J177"/>
    <mergeCell ref="J178:J180"/>
    <mergeCell ref="J181:J183"/>
    <mergeCell ref="J133:J135"/>
    <mergeCell ref="J136:J138"/>
    <mergeCell ref="J139:J141"/>
    <mergeCell ref="J142:J144"/>
    <mergeCell ref="J145:J147"/>
    <mergeCell ref="J148:J150"/>
    <mergeCell ref="J151:J153"/>
    <mergeCell ref="J154:J156"/>
    <mergeCell ref="J157:J159"/>
    <mergeCell ref="K58:K60"/>
    <mergeCell ref="L58:L60"/>
    <mergeCell ref="M58:M60"/>
    <mergeCell ref="N58:N60"/>
    <mergeCell ref="O58:O60"/>
    <mergeCell ref="P58:P60"/>
    <mergeCell ref="K61:K63"/>
    <mergeCell ref="L61:L63"/>
    <mergeCell ref="M61:M63"/>
    <mergeCell ref="N61:N63"/>
    <mergeCell ref="O61:O63"/>
    <mergeCell ref="P61:P63"/>
    <mergeCell ref="K64:K66"/>
    <mergeCell ref="L64:L66"/>
    <mergeCell ref="M64:M66"/>
    <mergeCell ref="N64:N66"/>
    <mergeCell ref="O64:O66"/>
    <mergeCell ref="P64:P66"/>
    <mergeCell ref="K67:K69"/>
    <mergeCell ref="L67:L69"/>
    <mergeCell ref="M67:M69"/>
    <mergeCell ref="N67:N69"/>
    <mergeCell ref="O67:O69"/>
    <mergeCell ref="P67:P69"/>
    <mergeCell ref="K70:K72"/>
    <mergeCell ref="L70:L72"/>
    <mergeCell ref="M70:M72"/>
    <mergeCell ref="N70:N72"/>
    <mergeCell ref="O70:O72"/>
    <mergeCell ref="P70:P72"/>
    <mergeCell ref="K73:K75"/>
    <mergeCell ref="L73:L75"/>
    <mergeCell ref="M73:M75"/>
    <mergeCell ref="N73:N75"/>
    <mergeCell ref="O73:O75"/>
    <mergeCell ref="P73:P75"/>
    <mergeCell ref="K76:K78"/>
    <mergeCell ref="L76:L78"/>
    <mergeCell ref="M76:M78"/>
    <mergeCell ref="N76:N78"/>
    <mergeCell ref="O76:O78"/>
    <mergeCell ref="P76:P78"/>
    <mergeCell ref="K79:K81"/>
    <mergeCell ref="L79:L81"/>
    <mergeCell ref="M79:M81"/>
    <mergeCell ref="N79:N81"/>
    <mergeCell ref="O79:O81"/>
    <mergeCell ref="P79:P81"/>
    <mergeCell ref="K82:K84"/>
    <mergeCell ref="L82:L84"/>
    <mergeCell ref="M82:M84"/>
    <mergeCell ref="N82:N84"/>
    <mergeCell ref="O82:O84"/>
    <mergeCell ref="P82:P84"/>
    <mergeCell ref="K85:K87"/>
    <mergeCell ref="L85:L87"/>
    <mergeCell ref="M85:M87"/>
    <mergeCell ref="N85:N87"/>
    <mergeCell ref="O85:O87"/>
    <mergeCell ref="P85:P87"/>
    <mergeCell ref="K88:K90"/>
    <mergeCell ref="L88:L90"/>
    <mergeCell ref="M88:M90"/>
    <mergeCell ref="N88:N90"/>
    <mergeCell ref="O88:O90"/>
    <mergeCell ref="P88:P90"/>
    <mergeCell ref="K91:K93"/>
    <mergeCell ref="L91:L93"/>
    <mergeCell ref="M91:M93"/>
    <mergeCell ref="N91:N93"/>
    <mergeCell ref="O91:O93"/>
    <mergeCell ref="P91:P93"/>
    <mergeCell ref="K94:K96"/>
    <mergeCell ref="L94:L96"/>
    <mergeCell ref="M94:M96"/>
    <mergeCell ref="N94:N96"/>
    <mergeCell ref="O94:O96"/>
    <mergeCell ref="P94:P96"/>
    <mergeCell ref="K97:K99"/>
    <mergeCell ref="L97:L99"/>
    <mergeCell ref="M97:M99"/>
    <mergeCell ref="N97:N99"/>
    <mergeCell ref="O97:O99"/>
    <mergeCell ref="P97:P99"/>
    <mergeCell ref="K100:K102"/>
    <mergeCell ref="L100:L102"/>
    <mergeCell ref="M100:M102"/>
    <mergeCell ref="N100:N102"/>
    <mergeCell ref="O100:O102"/>
    <mergeCell ref="P100:P102"/>
    <mergeCell ref="K103:K105"/>
    <mergeCell ref="L103:L105"/>
    <mergeCell ref="M103:M105"/>
    <mergeCell ref="N103:N105"/>
    <mergeCell ref="O103:O105"/>
    <mergeCell ref="P103:P105"/>
    <mergeCell ref="K106:K108"/>
    <mergeCell ref="L106:L108"/>
    <mergeCell ref="M106:M108"/>
    <mergeCell ref="N106:N108"/>
    <mergeCell ref="O106:O108"/>
    <mergeCell ref="P106:P108"/>
    <mergeCell ref="K109:K111"/>
    <mergeCell ref="L109:L111"/>
    <mergeCell ref="M109:M111"/>
    <mergeCell ref="N109:N111"/>
    <mergeCell ref="O109:O111"/>
    <mergeCell ref="P109:P111"/>
    <mergeCell ref="K112:K114"/>
    <mergeCell ref="L112:L114"/>
    <mergeCell ref="M112:M114"/>
    <mergeCell ref="N112:N114"/>
    <mergeCell ref="O112:O114"/>
    <mergeCell ref="P112:P114"/>
    <mergeCell ref="K115:K117"/>
    <mergeCell ref="L115:L117"/>
    <mergeCell ref="M115:M117"/>
    <mergeCell ref="N115:N117"/>
    <mergeCell ref="O115:O117"/>
    <mergeCell ref="P115:P117"/>
    <mergeCell ref="K118:K120"/>
    <mergeCell ref="L118:L120"/>
    <mergeCell ref="M118:M120"/>
    <mergeCell ref="N118:N120"/>
    <mergeCell ref="O118:O120"/>
    <mergeCell ref="P118:P120"/>
    <mergeCell ref="K121:K123"/>
    <mergeCell ref="L121:L123"/>
    <mergeCell ref="M121:M123"/>
    <mergeCell ref="N121:N123"/>
    <mergeCell ref="O121:O123"/>
    <mergeCell ref="P121:P123"/>
    <mergeCell ref="K124:K126"/>
    <mergeCell ref="L124:L126"/>
    <mergeCell ref="M124:M126"/>
    <mergeCell ref="N124:N126"/>
    <mergeCell ref="O124:O126"/>
    <mergeCell ref="P124:P126"/>
    <mergeCell ref="K127:K129"/>
    <mergeCell ref="L127:L129"/>
    <mergeCell ref="M127:M129"/>
    <mergeCell ref="N127:N129"/>
    <mergeCell ref="O127:O129"/>
    <mergeCell ref="P127:P129"/>
    <mergeCell ref="K130:K132"/>
    <mergeCell ref="L130:L132"/>
    <mergeCell ref="M130:M132"/>
    <mergeCell ref="N130:N132"/>
    <mergeCell ref="O130:O132"/>
    <mergeCell ref="P130:P132"/>
    <mergeCell ref="K133:K135"/>
    <mergeCell ref="L133:L135"/>
    <mergeCell ref="M133:M135"/>
    <mergeCell ref="N133:N135"/>
    <mergeCell ref="O133:O135"/>
    <mergeCell ref="P133:P135"/>
    <mergeCell ref="K136:K138"/>
    <mergeCell ref="L136:L138"/>
    <mergeCell ref="M136:M138"/>
    <mergeCell ref="N136:N138"/>
    <mergeCell ref="O136:O138"/>
    <mergeCell ref="P136:P138"/>
    <mergeCell ref="K139:K141"/>
    <mergeCell ref="L139:L141"/>
    <mergeCell ref="M139:M141"/>
    <mergeCell ref="N139:N141"/>
    <mergeCell ref="O139:O141"/>
    <mergeCell ref="P139:P141"/>
    <mergeCell ref="K142:K144"/>
    <mergeCell ref="L142:L144"/>
    <mergeCell ref="M142:M144"/>
    <mergeCell ref="N142:N144"/>
    <mergeCell ref="O142:O144"/>
    <mergeCell ref="P142:P144"/>
    <mergeCell ref="K145:K147"/>
    <mergeCell ref="L145:L147"/>
    <mergeCell ref="M145:M147"/>
    <mergeCell ref="N145:N147"/>
    <mergeCell ref="O145:O147"/>
    <mergeCell ref="P145:P147"/>
    <mergeCell ref="K148:K150"/>
    <mergeCell ref="L148:L150"/>
    <mergeCell ref="M148:M150"/>
    <mergeCell ref="N148:N150"/>
    <mergeCell ref="O148:O150"/>
    <mergeCell ref="P148:P150"/>
    <mergeCell ref="K151:K153"/>
    <mergeCell ref="L151:L153"/>
    <mergeCell ref="M151:M153"/>
    <mergeCell ref="N151:N153"/>
    <mergeCell ref="O151:O153"/>
    <mergeCell ref="P151:P153"/>
    <mergeCell ref="K154:K156"/>
    <mergeCell ref="L154:L156"/>
    <mergeCell ref="M154:M156"/>
    <mergeCell ref="N154:N156"/>
    <mergeCell ref="O154:O156"/>
    <mergeCell ref="P154:P156"/>
    <mergeCell ref="K157:K159"/>
    <mergeCell ref="L157:L159"/>
    <mergeCell ref="M157:M159"/>
    <mergeCell ref="N157:N159"/>
    <mergeCell ref="O157:O159"/>
    <mergeCell ref="P157:P159"/>
    <mergeCell ref="K160:K162"/>
    <mergeCell ref="L160:L162"/>
    <mergeCell ref="M160:M162"/>
    <mergeCell ref="N160:N162"/>
    <mergeCell ref="O160:O162"/>
    <mergeCell ref="P160:P162"/>
    <mergeCell ref="K163:K165"/>
    <mergeCell ref="L163:L165"/>
    <mergeCell ref="M163:M165"/>
    <mergeCell ref="N163:N165"/>
    <mergeCell ref="O163:O165"/>
    <mergeCell ref="P163:P165"/>
    <mergeCell ref="P169:P171"/>
    <mergeCell ref="K181:K183"/>
    <mergeCell ref="L181:L183"/>
    <mergeCell ref="M181:M183"/>
    <mergeCell ref="N181:N183"/>
    <mergeCell ref="O181:O183"/>
    <mergeCell ref="P181:P183"/>
    <mergeCell ref="K172:K174"/>
    <mergeCell ref="L172:L174"/>
    <mergeCell ref="M172:M174"/>
    <mergeCell ref="N172:N174"/>
    <mergeCell ref="O172:O174"/>
    <mergeCell ref="P172:P174"/>
    <mergeCell ref="K175:K177"/>
    <mergeCell ref="L175:L177"/>
    <mergeCell ref="M175:M177"/>
    <mergeCell ref="N175:N177"/>
    <mergeCell ref="O175:O177"/>
    <mergeCell ref="P175:P177"/>
    <mergeCell ref="M169:M171"/>
    <mergeCell ref="N169:N171"/>
    <mergeCell ref="O169:O171"/>
    <mergeCell ref="A218:A220"/>
    <mergeCell ref="A195:P195"/>
    <mergeCell ref="A196:P196"/>
    <mergeCell ref="A197:P197"/>
    <mergeCell ref="K55:K57"/>
    <mergeCell ref="L55:L57"/>
    <mergeCell ref="M55:M57"/>
    <mergeCell ref="N55:N57"/>
    <mergeCell ref="O55:O57"/>
    <mergeCell ref="P55:P57"/>
    <mergeCell ref="K178:K180"/>
    <mergeCell ref="L178:L180"/>
    <mergeCell ref="M178:M180"/>
    <mergeCell ref="N178:N180"/>
    <mergeCell ref="O178:O180"/>
    <mergeCell ref="P178:P180"/>
    <mergeCell ref="K166:K168"/>
    <mergeCell ref="L166:L168"/>
    <mergeCell ref="M166:M168"/>
    <mergeCell ref="N166:N168"/>
    <mergeCell ref="O166:O168"/>
    <mergeCell ref="P166:P168"/>
    <mergeCell ref="K169:K171"/>
    <mergeCell ref="L169:L171"/>
    <mergeCell ref="P48:P49"/>
    <mergeCell ref="A46:A47"/>
    <mergeCell ref="B46:B47"/>
    <mergeCell ref="I46:I47"/>
    <mergeCell ref="J46:J47"/>
    <mergeCell ref="K46:K47"/>
    <mergeCell ref="L46:L47"/>
    <mergeCell ref="M46:M47"/>
    <mergeCell ref="N46:N47"/>
    <mergeCell ref="O46:O47"/>
    <mergeCell ref="P46:P47"/>
    <mergeCell ref="A48:A49"/>
    <mergeCell ref="B48:B49"/>
    <mergeCell ref="I48:I49"/>
    <mergeCell ref="J48:J49"/>
    <mergeCell ref="K48:K49"/>
    <mergeCell ref="L48:L49"/>
    <mergeCell ref="M48:M49"/>
    <mergeCell ref="N48:N49"/>
    <mergeCell ref="O48:O49"/>
  </mergeCells>
  <pageMargins left="0.15748031496062992" right="0.19685039370078741" top="0.47244094488188981" bottom="0.19685039370078741" header="0.27559055118110237" footer="0.15748031496062992"/>
  <pageSetup paperSize="256" scale="4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1"/>
  <sheetViews>
    <sheetView topLeftCell="A124" zoomScale="60" zoomScaleNormal="60" workbookViewId="0">
      <selection activeCell="B145" sqref="B145:P147"/>
    </sheetView>
  </sheetViews>
  <sheetFormatPr defaultRowHeight="15" x14ac:dyDescent="0.25"/>
  <cols>
    <col min="1" max="1" width="34.85546875" style="14" customWidth="1"/>
    <col min="2" max="2" width="21.7109375" style="14" customWidth="1"/>
    <col min="3" max="3" width="18.140625" style="14" customWidth="1"/>
    <col min="4" max="4" width="19.140625" style="15" customWidth="1"/>
    <col min="5" max="5" width="19" style="15" customWidth="1"/>
    <col min="6" max="6" width="18" style="15" customWidth="1"/>
    <col min="7" max="7" width="15.28515625" style="16" customWidth="1"/>
    <col min="8" max="8" width="7.42578125" style="16" customWidth="1"/>
    <col min="9" max="9" width="49.5703125" style="14" customWidth="1"/>
    <col min="10" max="10" width="38" style="14" customWidth="1"/>
    <col min="11" max="11" width="15.140625" style="14" customWidth="1"/>
    <col min="12" max="12" width="13.28515625" style="14" customWidth="1"/>
    <col min="13" max="13" width="10.28515625" style="14" customWidth="1"/>
    <col min="14" max="14" width="7.28515625" style="14" customWidth="1"/>
    <col min="15" max="15" width="6.85546875" style="14" customWidth="1"/>
    <col min="16" max="16" width="38.28515625" style="14" customWidth="1"/>
    <col min="17" max="16384" width="9.140625" style="14"/>
  </cols>
  <sheetData>
    <row r="1" spans="1:17" ht="36.75" customHeight="1" x14ac:dyDescent="0.25">
      <c r="A1" s="177" t="s">
        <v>129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7" x14ac:dyDescent="0.25">
      <c r="A2" s="178" t="s">
        <v>130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4" spans="1:17" ht="22.5" customHeight="1" x14ac:dyDescent="0.25">
      <c r="A4" s="135" t="s">
        <v>0</v>
      </c>
      <c r="B4" s="135" t="s">
        <v>1</v>
      </c>
      <c r="C4" s="135" t="s">
        <v>2</v>
      </c>
      <c r="D4" s="143" t="s">
        <v>11</v>
      </c>
      <c r="E4" s="144"/>
      <c r="F4" s="144"/>
      <c r="G4" s="144"/>
      <c r="H4" s="145"/>
      <c r="I4" s="135" t="s">
        <v>6</v>
      </c>
      <c r="J4" s="135" t="s">
        <v>7</v>
      </c>
      <c r="K4" s="149" t="s">
        <v>8</v>
      </c>
      <c r="L4" s="151"/>
      <c r="M4" s="151"/>
      <c r="N4" s="151"/>
      <c r="O4" s="150"/>
      <c r="P4" s="135" t="s">
        <v>10</v>
      </c>
    </row>
    <row r="5" spans="1:17" ht="21.75" customHeight="1" x14ac:dyDescent="0.25">
      <c r="A5" s="136"/>
      <c r="B5" s="136"/>
      <c r="C5" s="136"/>
      <c r="D5" s="147" t="s">
        <v>131</v>
      </c>
      <c r="E5" s="147" t="s">
        <v>132</v>
      </c>
      <c r="F5" s="147" t="s">
        <v>133</v>
      </c>
      <c r="G5" s="143" t="s">
        <v>3</v>
      </c>
      <c r="H5" s="145"/>
      <c r="I5" s="136"/>
      <c r="J5" s="136"/>
      <c r="K5" s="135" t="s">
        <v>134</v>
      </c>
      <c r="L5" s="135" t="s">
        <v>135</v>
      </c>
      <c r="M5" s="135" t="s">
        <v>133</v>
      </c>
      <c r="N5" s="149" t="s">
        <v>3</v>
      </c>
      <c r="O5" s="150"/>
      <c r="P5" s="136"/>
    </row>
    <row r="6" spans="1:17" ht="42.75" customHeight="1" x14ac:dyDescent="0.25">
      <c r="A6" s="137"/>
      <c r="B6" s="137"/>
      <c r="C6" s="137"/>
      <c r="D6" s="148"/>
      <c r="E6" s="148"/>
      <c r="F6" s="148"/>
      <c r="G6" s="23" t="s">
        <v>4</v>
      </c>
      <c r="H6" s="23" t="s">
        <v>5</v>
      </c>
      <c r="I6" s="137"/>
      <c r="J6" s="137"/>
      <c r="K6" s="137"/>
      <c r="L6" s="137"/>
      <c r="M6" s="137"/>
      <c r="N6" s="1" t="s">
        <v>9</v>
      </c>
      <c r="O6" s="1" t="s">
        <v>5</v>
      </c>
      <c r="P6" s="137"/>
    </row>
    <row r="7" spans="1:17" x14ac:dyDescent="0.25">
      <c r="A7" s="138" t="s">
        <v>19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40"/>
    </row>
    <row r="8" spans="1:17" ht="48" customHeight="1" x14ac:dyDescent="0.25">
      <c r="A8" s="164" t="s">
        <v>12</v>
      </c>
      <c r="B8" s="165"/>
      <c r="C8" s="165"/>
      <c r="D8" s="165"/>
      <c r="E8" s="165"/>
      <c r="F8" s="165"/>
      <c r="G8" s="165"/>
      <c r="H8" s="165"/>
      <c r="I8" s="166"/>
      <c r="J8" s="2" t="s">
        <v>44</v>
      </c>
      <c r="K8" s="23"/>
      <c r="L8" s="23"/>
      <c r="M8" s="23"/>
      <c r="N8" s="6"/>
      <c r="O8" s="6"/>
      <c r="P8" s="2"/>
    </row>
    <row r="9" spans="1:17" ht="279" customHeight="1" x14ac:dyDescent="0.25">
      <c r="A9" s="167"/>
      <c r="B9" s="168"/>
      <c r="C9" s="168"/>
      <c r="D9" s="168"/>
      <c r="E9" s="168"/>
      <c r="F9" s="168"/>
      <c r="G9" s="168"/>
      <c r="H9" s="168"/>
      <c r="I9" s="169"/>
      <c r="J9" s="17" t="s">
        <v>95</v>
      </c>
      <c r="K9" s="7">
        <v>143.55000000000001</v>
      </c>
      <c r="L9" s="7">
        <v>143.55000000000001</v>
      </c>
      <c r="M9" s="7">
        <v>190.53100000000001</v>
      </c>
      <c r="N9" s="6">
        <f>M9-L9</f>
        <v>46.980999999999995</v>
      </c>
      <c r="O9" s="6">
        <f>M9/L9*100-100</f>
        <v>32.727969348659002</v>
      </c>
      <c r="P9" s="2" t="s">
        <v>194</v>
      </c>
      <c r="Q9" s="18"/>
    </row>
    <row r="10" spans="1:17" ht="115.5" customHeight="1" x14ac:dyDescent="0.25">
      <c r="A10" s="167"/>
      <c r="B10" s="168"/>
      <c r="C10" s="168"/>
      <c r="D10" s="168"/>
      <c r="E10" s="168"/>
      <c r="F10" s="168"/>
      <c r="G10" s="168"/>
      <c r="H10" s="168"/>
      <c r="I10" s="169"/>
      <c r="J10" s="28" t="s">
        <v>136</v>
      </c>
      <c r="K10" s="7">
        <v>4310.7299999999996</v>
      </c>
      <c r="L10" s="7">
        <v>4310.7299999999996</v>
      </c>
      <c r="M10" s="7">
        <v>4315.1019999999999</v>
      </c>
      <c r="N10" s="6">
        <f>M10-L10</f>
        <v>4.3720000000002983</v>
      </c>
      <c r="O10" s="6">
        <f>M10/L10*100-100</f>
        <v>0.10142133698933264</v>
      </c>
      <c r="P10" s="2"/>
      <c r="Q10" s="18"/>
    </row>
    <row r="11" spans="1:17" ht="120" x14ac:dyDescent="0.25">
      <c r="A11" s="167"/>
      <c r="B11" s="168"/>
      <c r="C11" s="168"/>
      <c r="D11" s="168"/>
      <c r="E11" s="168"/>
      <c r="F11" s="168"/>
      <c r="G11" s="168"/>
      <c r="H11" s="168"/>
      <c r="I11" s="169"/>
      <c r="J11" s="17" t="s">
        <v>102</v>
      </c>
      <c r="K11" s="29">
        <v>1</v>
      </c>
      <c r="L11" s="29">
        <v>1</v>
      </c>
      <c r="M11" s="29">
        <v>-1</v>
      </c>
      <c r="N11" s="29">
        <f>M11-L11</f>
        <v>-2</v>
      </c>
      <c r="O11" s="29">
        <f>M11/L11*100-100</f>
        <v>-200</v>
      </c>
      <c r="P11" s="24" t="s">
        <v>137</v>
      </c>
    </row>
    <row r="12" spans="1:17" ht="66.75" customHeight="1" x14ac:dyDescent="0.25">
      <c r="A12" s="170"/>
      <c r="B12" s="171"/>
      <c r="C12" s="171"/>
      <c r="D12" s="171"/>
      <c r="E12" s="171"/>
      <c r="F12" s="171"/>
      <c r="G12" s="171"/>
      <c r="H12" s="171"/>
      <c r="I12" s="172"/>
      <c r="J12" s="17" t="s">
        <v>50</v>
      </c>
      <c r="K12" s="23">
        <v>100</v>
      </c>
      <c r="L12" s="23">
        <v>100</v>
      </c>
      <c r="M12" s="23">
        <v>100</v>
      </c>
      <c r="N12" s="23">
        <f>M12-L12</f>
        <v>0</v>
      </c>
      <c r="O12" s="23">
        <f>M12/L12*100-100</f>
        <v>0</v>
      </c>
      <c r="P12" s="2"/>
    </row>
    <row r="13" spans="1:17" ht="18" customHeight="1" x14ac:dyDescent="0.25">
      <c r="A13" s="138" t="s">
        <v>20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40"/>
    </row>
    <row r="14" spans="1:17" ht="18" customHeight="1" x14ac:dyDescent="0.25">
      <c r="A14" s="138" t="s">
        <v>21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40"/>
    </row>
    <row r="15" spans="1:17" ht="18" customHeight="1" x14ac:dyDescent="0.25">
      <c r="A15" s="138" t="s">
        <v>22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40"/>
    </row>
    <row r="16" spans="1:17" ht="18" customHeight="1" x14ac:dyDescent="0.25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7"/>
    </row>
    <row r="17" spans="1:16" ht="18" customHeight="1" x14ac:dyDescent="0.25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7"/>
    </row>
    <row r="18" spans="1:16" ht="21.75" customHeight="1" x14ac:dyDescent="0.25">
      <c r="A18" s="138" t="s">
        <v>138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40"/>
    </row>
    <row r="19" spans="1:16" ht="28.5" customHeight="1" x14ac:dyDescent="0.25">
      <c r="A19" s="132" t="s">
        <v>192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4"/>
    </row>
    <row r="20" spans="1:16" ht="113.25" customHeight="1" x14ac:dyDescent="0.25">
      <c r="A20" s="117" t="s">
        <v>193</v>
      </c>
      <c r="B20" s="110" t="s">
        <v>52</v>
      </c>
      <c r="C20" s="2" t="s">
        <v>13</v>
      </c>
      <c r="D20" s="21">
        <f>D21+D22</f>
        <v>502210892.19999999</v>
      </c>
      <c r="E20" s="21">
        <f>E21+E22</f>
        <v>509126226.87</v>
      </c>
      <c r="F20" s="21">
        <f>F21+F22</f>
        <v>487373547.42000002</v>
      </c>
      <c r="G20" s="19">
        <f>F20-E20</f>
        <v>-21752679.449999988</v>
      </c>
      <c r="H20" s="19">
        <f>F20/E20*100-100</f>
        <v>-4.2725513442375274</v>
      </c>
      <c r="I20" s="185" t="s">
        <v>139</v>
      </c>
      <c r="J20" s="131" t="s">
        <v>95</v>
      </c>
      <c r="K20" s="110">
        <v>143.55000000000001</v>
      </c>
      <c r="L20" s="110">
        <v>190.53100000000001</v>
      </c>
      <c r="M20" s="181">
        <v>190.53100000000001</v>
      </c>
      <c r="N20" s="125">
        <f>M20-L20</f>
        <v>0</v>
      </c>
      <c r="O20" s="110">
        <f>M20/L20*100-100</f>
        <v>0</v>
      </c>
      <c r="P20" s="110" t="s">
        <v>18</v>
      </c>
    </row>
    <row r="21" spans="1:16" ht="113.25" customHeight="1" x14ac:dyDescent="0.25">
      <c r="A21" s="117"/>
      <c r="B21" s="130"/>
      <c r="C21" s="2" t="s">
        <v>14</v>
      </c>
      <c r="D21" s="21">
        <v>440071100</v>
      </c>
      <c r="E21" s="19">
        <v>443907200</v>
      </c>
      <c r="F21" s="19">
        <v>440071100</v>
      </c>
      <c r="G21" s="19">
        <f>F21-E21</f>
        <v>-3836100</v>
      </c>
      <c r="H21" s="19">
        <f>F21/E21*100-100</f>
        <v>-0.86416710519677054</v>
      </c>
      <c r="I21" s="186"/>
      <c r="J21" s="131"/>
      <c r="K21" s="130"/>
      <c r="L21" s="130"/>
      <c r="M21" s="188"/>
      <c r="N21" s="123"/>
      <c r="O21" s="123"/>
      <c r="P21" s="123"/>
    </row>
    <row r="22" spans="1:16" ht="113.25" customHeight="1" x14ac:dyDescent="0.25">
      <c r="A22" s="117"/>
      <c r="B22" s="111"/>
      <c r="C22" s="4" t="s">
        <v>28</v>
      </c>
      <c r="D22" s="21">
        <v>62139792.200000003</v>
      </c>
      <c r="E22" s="19">
        <v>65219026.870000005</v>
      </c>
      <c r="F22" s="19">
        <v>47302447.420000002</v>
      </c>
      <c r="G22" s="19">
        <f>F22-E22</f>
        <v>-17916579.450000003</v>
      </c>
      <c r="H22" s="19">
        <f>F22/E22*100-100</f>
        <v>-27.471399543744838</v>
      </c>
      <c r="I22" s="187"/>
      <c r="J22" s="131"/>
      <c r="K22" s="111"/>
      <c r="L22" s="111"/>
      <c r="M22" s="182"/>
      <c r="N22" s="124"/>
      <c r="O22" s="124"/>
      <c r="P22" s="124"/>
    </row>
    <row r="23" spans="1:16" ht="25.5" customHeight="1" x14ac:dyDescent="0.25">
      <c r="A23" s="117" t="s">
        <v>51</v>
      </c>
      <c r="B23" s="110" t="s">
        <v>52</v>
      </c>
      <c r="C23" s="2" t="s">
        <v>13</v>
      </c>
      <c r="D23" s="21">
        <f>SUM(D24:D25)</f>
        <v>463043350.22999996</v>
      </c>
      <c r="E23" s="21">
        <f>SUM(E24:E25)</f>
        <v>471335097.54999995</v>
      </c>
      <c r="F23" s="21">
        <f>SUM(F24:F25)</f>
        <v>463233566.45999992</v>
      </c>
      <c r="G23" s="19">
        <f>F23-E23</f>
        <v>-8101531.0900000334</v>
      </c>
      <c r="H23" s="19">
        <f>F23/E23*100-100</f>
        <v>-1.7188474043439186</v>
      </c>
      <c r="I23" s="110" t="s">
        <v>18</v>
      </c>
      <c r="J23" s="131" t="s">
        <v>95</v>
      </c>
      <c r="K23" s="110">
        <v>182.18199999999999</v>
      </c>
      <c r="L23" s="110">
        <v>182.18199999999999</v>
      </c>
      <c r="M23" s="181">
        <v>182.18199999999999</v>
      </c>
      <c r="N23" s="125">
        <f>M23-L23</f>
        <v>0</v>
      </c>
      <c r="O23" s="110">
        <f>M23/L23*100-100</f>
        <v>0</v>
      </c>
      <c r="P23" s="110" t="s">
        <v>18</v>
      </c>
    </row>
    <row r="24" spans="1:16" ht="77.25" customHeight="1" x14ac:dyDescent="0.25">
      <c r="A24" s="117"/>
      <c r="B24" s="130"/>
      <c r="C24" s="2" t="s">
        <v>14</v>
      </c>
      <c r="D24" s="21">
        <f>D27+D30+D33+D36+D39+D42+D45+D48+D51+D54+D57+D60+D63+D66+D69+D72+D75+D78+D81+D84+D87+D90+D93+D96+D99+D102+D105+D108+D111+D114</f>
        <v>440071099.99999994</v>
      </c>
      <c r="E24" s="21">
        <f>E27+E30+E33+E36+E39+E42+E45+E48+E51+E54+E57+E60+E63+E66+E69+E72+E75+E78+E81+E84+E87+E90+E93+E96+E99+E102+E105+E108+E111+E114+3836100</f>
        <v>443907199.99999994</v>
      </c>
      <c r="F24" s="21">
        <f>F27+F30+F33+F36+F39+F42+F45+F48+F51+F54+F57+F60+F63+F66+F69+F72+F75+F78+F81+F84+F87+F90+F93+F96+F99+F102+F105+F108+F111+F114</f>
        <v>440071099.99999994</v>
      </c>
      <c r="G24" s="19">
        <f>F24-E24</f>
        <v>-3836100</v>
      </c>
      <c r="H24" s="19">
        <f t="shared" ref="H24:H87" si="0">F24/E24*100-100</f>
        <v>-0.86416710519677054</v>
      </c>
      <c r="I24" s="123"/>
      <c r="J24" s="131"/>
      <c r="K24" s="123"/>
      <c r="L24" s="130"/>
      <c r="M24" s="183"/>
      <c r="N24" s="123"/>
      <c r="O24" s="123"/>
      <c r="P24" s="123"/>
    </row>
    <row r="25" spans="1:16" ht="48" customHeight="1" x14ac:dyDescent="0.25">
      <c r="A25" s="117"/>
      <c r="B25" s="111"/>
      <c r="C25" s="4" t="s">
        <v>28</v>
      </c>
      <c r="D25" s="21">
        <f>D28+D31+D34+D37+D40+D43+D46+D49+D52+D55+D58+D61+D64+D67+D70+D73+D76+D79+D82+D85+D88+D91+D94+D97+D100+D103+D106+D109+D112+D115-190216.23</f>
        <v>22972250.229999997</v>
      </c>
      <c r="E25" s="21">
        <f>E28+E31+E34+E37+E40+E43+E46+E49+E52+E55+E58+E61+E64+E67+E70+E73+E76+E79+E82+E85+E88+E91+E94+E97+E100+E103+E106+E109+E112+E115+4265431.09</f>
        <v>27427897.549999997</v>
      </c>
      <c r="F25" s="21">
        <f>F28+F31+F34+F37+F40+F43+F46+F49+F52+F55+F58+F61+F64+F67+F70+F73+F76+F79+F82+F85+F88+F91+F94+F97+F100+F103+F106+F109+F112+F115</f>
        <v>23162466.459999997</v>
      </c>
      <c r="G25" s="19">
        <f t="shared" ref="G25:G88" si="1">F25-E25</f>
        <v>-4265431.09</v>
      </c>
      <c r="H25" s="19">
        <f t="shared" si="0"/>
        <v>-15.55143292417614</v>
      </c>
      <c r="I25" s="124"/>
      <c r="J25" s="131"/>
      <c r="K25" s="124"/>
      <c r="L25" s="111"/>
      <c r="M25" s="184"/>
      <c r="N25" s="124"/>
      <c r="O25" s="124"/>
      <c r="P25" s="124"/>
    </row>
    <row r="26" spans="1:16" ht="23.25" customHeight="1" x14ac:dyDescent="0.25">
      <c r="A26" s="117" t="s">
        <v>140</v>
      </c>
      <c r="B26" s="110" t="s">
        <v>52</v>
      </c>
      <c r="C26" s="2" t="s">
        <v>13</v>
      </c>
      <c r="D26" s="21">
        <f>SUM(D27:D28)</f>
        <v>92312937.540000007</v>
      </c>
      <c r="E26" s="21">
        <f>SUM(E27:E28)</f>
        <v>92312937.540000007</v>
      </c>
      <c r="F26" s="21">
        <f>SUM(F27:F28)</f>
        <v>92312937.540000007</v>
      </c>
      <c r="G26" s="19">
        <f t="shared" si="1"/>
        <v>0</v>
      </c>
      <c r="H26" s="19">
        <f t="shared" si="0"/>
        <v>0</v>
      </c>
      <c r="I26" s="110" t="s">
        <v>18</v>
      </c>
      <c r="J26" s="131" t="s">
        <v>95</v>
      </c>
      <c r="K26" s="128">
        <v>30.9925</v>
      </c>
      <c r="L26" s="128">
        <v>30.9925</v>
      </c>
      <c r="M26" s="128">
        <v>30.9925</v>
      </c>
      <c r="N26" s="125">
        <f>M26-L26</f>
        <v>0</v>
      </c>
      <c r="O26" s="110">
        <f>M26/L26*100-100</f>
        <v>0</v>
      </c>
      <c r="P26" s="110" t="s">
        <v>18</v>
      </c>
    </row>
    <row r="27" spans="1:16" ht="75.75" customHeight="1" x14ac:dyDescent="0.25">
      <c r="A27" s="117"/>
      <c r="B27" s="130"/>
      <c r="C27" s="2" t="s">
        <v>14</v>
      </c>
      <c r="D27" s="21">
        <v>87697290.640000001</v>
      </c>
      <c r="E27" s="21">
        <v>87697290.640000001</v>
      </c>
      <c r="F27" s="21">
        <v>87697290.640000001</v>
      </c>
      <c r="G27" s="19">
        <f>F27-E27</f>
        <v>0</v>
      </c>
      <c r="H27" s="19">
        <f>F27/E27*100-100</f>
        <v>0</v>
      </c>
      <c r="I27" s="123"/>
      <c r="J27" s="131"/>
      <c r="K27" s="129"/>
      <c r="L27" s="129"/>
      <c r="M27" s="129"/>
      <c r="N27" s="123"/>
      <c r="O27" s="123"/>
      <c r="P27" s="123"/>
    </row>
    <row r="28" spans="1:16" ht="32.25" customHeight="1" x14ac:dyDescent="0.25">
      <c r="A28" s="117"/>
      <c r="B28" s="111"/>
      <c r="C28" s="4" t="s">
        <v>28</v>
      </c>
      <c r="D28" s="21">
        <v>4615646.9000000004</v>
      </c>
      <c r="E28" s="21">
        <v>4615646.9000000004</v>
      </c>
      <c r="F28" s="21">
        <v>4615646.9000000004</v>
      </c>
      <c r="G28" s="19">
        <f t="shared" si="1"/>
        <v>0</v>
      </c>
      <c r="H28" s="19">
        <f t="shared" si="0"/>
        <v>0</v>
      </c>
      <c r="I28" s="124"/>
      <c r="J28" s="131"/>
      <c r="K28" s="129"/>
      <c r="L28" s="129"/>
      <c r="M28" s="129"/>
      <c r="N28" s="124"/>
      <c r="O28" s="124"/>
      <c r="P28" s="124"/>
    </row>
    <row r="29" spans="1:16" ht="21.75" customHeight="1" x14ac:dyDescent="0.25">
      <c r="A29" s="117" t="s">
        <v>141</v>
      </c>
      <c r="B29" s="110" t="s">
        <v>52</v>
      </c>
      <c r="C29" s="2" t="s">
        <v>13</v>
      </c>
      <c r="D29" s="21">
        <f>SUM(D30:D31)</f>
        <v>41850264.68</v>
      </c>
      <c r="E29" s="21">
        <f>SUM(E30:E31)</f>
        <v>41850264.68</v>
      </c>
      <c r="F29" s="21">
        <f>SUM(F30:F31)</f>
        <v>41850264.68</v>
      </c>
      <c r="G29" s="19">
        <f t="shared" si="1"/>
        <v>0</v>
      </c>
      <c r="H29" s="19">
        <f t="shared" si="0"/>
        <v>0</v>
      </c>
      <c r="I29" s="110" t="s">
        <v>18</v>
      </c>
      <c r="J29" s="131" t="s">
        <v>95</v>
      </c>
      <c r="K29" s="128">
        <v>8.9809999999999999</v>
      </c>
      <c r="L29" s="128">
        <v>8.9809999999999999</v>
      </c>
      <c r="M29" s="128">
        <v>8.9809999999999999</v>
      </c>
      <c r="N29" s="125">
        <f>M29-L29</f>
        <v>0</v>
      </c>
      <c r="O29" s="110">
        <f>M29/L29*100-100</f>
        <v>0</v>
      </c>
      <c r="P29" s="110" t="s">
        <v>18</v>
      </c>
    </row>
    <row r="30" spans="1:16" ht="75" x14ac:dyDescent="0.25">
      <c r="A30" s="117"/>
      <c r="B30" s="130"/>
      <c r="C30" s="2" t="s">
        <v>14</v>
      </c>
      <c r="D30" s="21">
        <v>39757751.43</v>
      </c>
      <c r="E30" s="21">
        <v>39757751.43</v>
      </c>
      <c r="F30" s="21">
        <v>39757751.43</v>
      </c>
      <c r="G30" s="19">
        <f t="shared" si="1"/>
        <v>0</v>
      </c>
      <c r="H30" s="19">
        <f t="shared" si="0"/>
        <v>0</v>
      </c>
      <c r="I30" s="123"/>
      <c r="J30" s="131"/>
      <c r="K30" s="129"/>
      <c r="L30" s="129"/>
      <c r="M30" s="129"/>
      <c r="N30" s="123"/>
      <c r="O30" s="123"/>
      <c r="P30" s="123"/>
    </row>
    <row r="31" spans="1:16" ht="33.75" customHeight="1" x14ac:dyDescent="0.25">
      <c r="A31" s="117"/>
      <c r="B31" s="111"/>
      <c r="C31" s="4" t="s">
        <v>28</v>
      </c>
      <c r="D31" s="21">
        <v>2092513.25</v>
      </c>
      <c r="E31" s="21">
        <v>2092513.25</v>
      </c>
      <c r="F31" s="21">
        <v>2092513.25</v>
      </c>
      <c r="G31" s="19">
        <f t="shared" si="1"/>
        <v>0</v>
      </c>
      <c r="H31" s="19">
        <f t="shared" si="0"/>
        <v>0</v>
      </c>
      <c r="I31" s="124"/>
      <c r="J31" s="131"/>
      <c r="K31" s="129"/>
      <c r="L31" s="129"/>
      <c r="M31" s="129"/>
      <c r="N31" s="124"/>
      <c r="O31" s="124"/>
      <c r="P31" s="124"/>
    </row>
    <row r="32" spans="1:16" ht="24.75" customHeight="1" x14ac:dyDescent="0.25">
      <c r="A32" s="117" t="s">
        <v>142</v>
      </c>
      <c r="B32" s="110" t="s">
        <v>52</v>
      </c>
      <c r="C32" s="2" t="s">
        <v>13</v>
      </c>
      <c r="D32" s="21">
        <f>SUM(D33:D34)</f>
        <v>22082909.07</v>
      </c>
      <c r="E32" s="21">
        <f>SUM(E33:E34)</f>
        <v>22082909.07</v>
      </c>
      <c r="F32" s="21">
        <f>SUM(F33:F34)</f>
        <v>22082909.07</v>
      </c>
      <c r="G32" s="19">
        <f t="shared" si="1"/>
        <v>0</v>
      </c>
      <c r="H32" s="19">
        <f t="shared" si="0"/>
        <v>0</v>
      </c>
      <c r="I32" s="110" t="s">
        <v>18</v>
      </c>
      <c r="J32" s="131" t="s">
        <v>95</v>
      </c>
      <c r="K32" s="128">
        <v>9.3533000000000008</v>
      </c>
      <c r="L32" s="128">
        <v>9.3533000000000008</v>
      </c>
      <c r="M32" s="128">
        <v>9.3533000000000008</v>
      </c>
      <c r="N32" s="125">
        <f>M32-L32</f>
        <v>0</v>
      </c>
      <c r="O32" s="110">
        <f>M32/L32*100-100</f>
        <v>0</v>
      </c>
      <c r="P32" s="110" t="s">
        <v>18</v>
      </c>
    </row>
    <row r="33" spans="1:16" ht="75" x14ac:dyDescent="0.25">
      <c r="A33" s="117"/>
      <c r="B33" s="130"/>
      <c r="C33" s="2" t="s">
        <v>14</v>
      </c>
      <c r="D33" s="21">
        <v>20978763.59</v>
      </c>
      <c r="E33" s="21">
        <v>20978763.59</v>
      </c>
      <c r="F33" s="21">
        <v>20978763.59</v>
      </c>
      <c r="G33" s="19">
        <f t="shared" si="1"/>
        <v>0</v>
      </c>
      <c r="H33" s="19">
        <f t="shared" si="0"/>
        <v>0</v>
      </c>
      <c r="I33" s="123"/>
      <c r="J33" s="131"/>
      <c r="K33" s="129"/>
      <c r="L33" s="129"/>
      <c r="M33" s="129"/>
      <c r="N33" s="123"/>
      <c r="O33" s="123"/>
      <c r="P33" s="123"/>
    </row>
    <row r="34" spans="1:16" ht="31.5" customHeight="1" x14ac:dyDescent="0.25">
      <c r="A34" s="117"/>
      <c r="B34" s="111"/>
      <c r="C34" s="4" t="s">
        <v>28</v>
      </c>
      <c r="D34" s="21">
        <v>1104145.48</v>
      </c>
      <c r="E34" s="21">
        <v>1104145.48</v>
      </c>
      <c r="F34" s="21">
        <v>1104145.48</v>
      </c>
      <c r="G34" s="19">
        <f t="shared" si="1"/>
        <v>0</v>
      </c>
      <c r="H34" s="19">
        <f t="shared" si="0"/>
        <v>0</v>
      </c>
      <c r="I34" s="124"/>
      <c r="J34" s="131"/>
      <c r="K34" s="129"/>
      <c r="L34" s="129"/>
      <c r="M34" s="129"/>
      <c r="N34" s="124"/>
      <c r="O34" s="124"/>
      <c r="P34" s="124"/>
    </row>
    <row r="35" spans="1:16" ht="30" customHeight="1" x14ac:dyDescent="0.25">
      <c r="A35" s="117" t="s">
        <v>143</v>
      </c>
      <c r="B35" s="110" t="s">
        <v>52</v>
      </c>
      <c r="C35" s="2" t="s">
        <v>13</v>
      </c>
      <c r="D35" s="21">
        <f>SUM(D36:D37)</f>
        <v>15578072.08</v>
      </c>
      <c r="E35" s="21">
        <f>SUM(E36:E37)</f>
        <v>15578072.08</v>
      </c>
      <c r="F35" s="21">
        <f>SUM(F36:F37)</f>
        <v>15578072.08</v>
      </c>
      <c r="G35" s="19">
        <f t="shared" si="1"/>
        <v>0</v>
      </c>
      <c r="H35" s="19">
        <f t="shared" si="0"/>
        <v>0</v>
      </c>
      <c r="I35" s="110" t="s">
        <v>18</v>
      </c>
      <c r="J35" s="131" t="s">
        <v>95</v>
      </c>
      <c r="K35" s="128">
        <v>6.6555999999999997</v>
      </c>
      <c r="L35" s="128">
        <v>6.6555999999999997</v>
      </c>
      <c r="M35" s="128">
        <v>6.6555999999999997</v>
      </c>
      <c r="N35" s="125">
        <f>M35-L35</f>
        <v>0</v>
      </c>
      <c r="O35" s="110">
        <f>M35/L35*100-100</f>
        <v>0</v>
      </c>
      <c r="P35" s="110" t="s">
        <v>18</v>
      </c>
    </row>
    <row r="36" spans="1:16" ht="80.25" customHeight="1" x14ac:dyDescent="0.25">
      <c r="A36" s="117"/>
      <c r="B36" s="130"/>
      <c r="C36" s="2" t="s">
        <v>14</v>
      </c>
      <c r="D36" s="21">
        <v>14799168.470000001</v>
      </c>
      <c r="E36" s="21">
        <v>14799168.470000001</v>
      </c>
      <c r="F36" s="21">
        <v>14799168.470000001</v>
      </c>
      <c r="G36" s="19">
        <f>F36-E36</f>
        <v>0</v>
      </c>
      <c r="H36" s="19">
        <f t="shared" si="0"/>
        <v>0</v>
      </c>
      <c r="I36" s="123"/>
      <c r="J36" s="131"/>
      <c r="K36" s="129"/>
      <c r="L36" s="129"/>
      <c r="M36" s="129"/>
      <c r="N36" s="123"/>
      <c r="O36" s="123"/>
      <c r="P36" s="123"/>
    </row>
    <row r="37" spans="1:16" ht="29.25" customHeight="1" x14ac:dyDescent="0.25">
      <c r="A37" s="117"/>
      <c r="B37" s="111"/>
      <c r="C37" s="4" t="s">
        <v>28</v>
      </c>
      <c r="D37" s="21">
        <v>778903.61</v>
      </c>
      <c r="E37" s="21">
        <v>778903.61</v>
      </c>
      <c r="F37" s="21">
        <v>778903.61</v>
      </c>
      <c r="G37" s="19">
        <f t="shared" si="1"/>
        <v>0</v>
      </c>
      <c r="H37" s="19">
        <f t="shared" si="0"/>
        <v>0</v>
      </c>
      <c r="I37" s="124"/>
      <c r="J37" s="131"/>
      <c r="K37" s="129"/>
      <c r="L37" s="129"/>
      <c r="M37" s="129"/>
      <c r="N37" s="124"/>
      <c r="O37" s="124"/>
      <c r="P37" s="124"/>
    </row>
    <row r="38" spans="1:16" ht="24" customHeight="1" x14ac:dyDescent="0.25">
      <c r="A38" s="117" t="s">
        <v>144</v>
      </c>
      <c r="B38" s="110" t="s">
        <v>52</v>
      </c>
      <c r="C38" s="2" t="s">
        <v>13</v>
      </c>
      <c r="D38" s="21">
        <f>SUM(D39:D40)</f>
        <v>4237420.12</v>
      </c>
      <c r="E38" s="21">
        <f>SUM(E39:E40)</f>
        <v>4237420.12</v>
      </c>
      <c r="F38" s="21">
        <f>SUM(F39:F40)</f>
        <v>4237420.12</v>
      </c>
      <c r="G38" s="19">
        <f t="shared" si="1"/>
        <v>0</v>
      </c>
      <c r="H38" s="19">
        <f t="shared" si="0"/>
        <v>0</v>
      </c>
      <c r="I38" s="110" t="s">
        <v>18</v>
      </c>
      <c r="J38" s="131" t="s">
        <v>95</v>
      </c>
      <c r="K38" s="128">
        <v>1.6517999999999999</v>
      </c>
      <c r="L38" s="128">
        <v>1.6517999999999999</v>
      </c>
      <c r="M38" s="128">
        <v>1.6517999999999999</v>
      </c>
      <c r="N38" s="125">
        <f>M38-L38</f>
        <v>0</v>
      </c>
      <c r="O38" s="110">
        <f>M38/L38*100-100</f>
        <v>0</v>
      </c>
      <c r="P38" s="110" t="s">
        <v>18</v>
      </c>
    </row>
    <row r="39" spans="1:16" ht="75" x14ac:dyDescent="0.25">
      <c r="A39" s="117"/>
      <c r="B39" s="130"/>
      <c r="C39" s="2" t="s">
        <v>14</v>
      </c>
      <c r="D39" s="21">
        <v>4025549.11</v>
      </c>
      <c r="E39" s="21">
        <v>4025549.11</v>
      </c>
      <c r="F39" s="21">
        <v>4025549.11</v>
      </c>
      <c r="G39" s="19">
        <f t="shared" si="1"/>
        <v>0</v>
      </c>
      <c r="H39" s="19">
        <f t="shared" si="0"/>
        <v>0</v>
      </c>
      <c r="I39" s="123"/>
      <c r="J39" s="131"/>
      <c r="K39" s="129"/>
      <c r="L39" s="129"/>
      <c r="M39" s="129"/>
      <c r="N39" s="123"/>
      <c r="O39" s="123"/>
      <c r="P39" s="123"/>
    </row>
    <row r="40" spans="1:16" ht="32.25" customHeight="1" x14ac:dyDescent="0.25">
      <c r="A40" s="117"/>
      <c r="B40" s="111"/>
      <c r="C40" s="4" t="s">
        <v>28</v>
      </c>
      <c r="D40" s="21">
        <v>211871.01</v>
      </c>
      <c r="E40" s="21">
        <v>211871.01</v>
      </c>
      <c r="F40" s="21">
        <v>211871.01</v>
      </c>
      <c r="G40" s="19">
        <f t="shared" si="1"/>
        <v>0</v>
      </c>
      <c r="H40" s="19">
        <f t="shared" si="0"/>
        <v>0</v>
      </c>
      <c r="I40" s="124"/>
      <c r="J40" s="131"/>
      <c r="K40" s="129"/>
      <c r="L40" s="129"/>
      <c r="M40" s="129"/>
      <c r="N40" s="124"/>
      <c r="O40" s="124"/>
      <c r="P40" s="124"/>
    </row>
    <row r="41" spans="1:16" ht="22.5" customHeight="1" x14ac:dyDescent="0.25">
      <c r="A41" s="117" t="s">
        <v>145</v>
      </c>
      <c r="B41" s="110" t="s">
        <v>52</v>
      </c>
      <c r="C41" s="2" t="s">
        <v>13</v>
      </c>
      <c r="D41" s="21">
        <f>SUM(D42:D43)</f>
        <v>27631651.720000003</v>
      </c>
      <c r="E41" s="21">
        <f>SUM(E42:E43)</f>
        <v>27631651.720000003</v>
      </c>
      <c r="F41" s="21">
        <f>SUM(F42:F43)</f>
        <v>27631651.720000003</v>
      </c>
      <c r="G41" s="19">
        <f t="shared" si="1"/>
        <v>0</v>
      </c>
      <c r="H41" s="19">
        <f t="shared" si="0"/>
        <v>0</v>
      </c>
      <c r="I41" s="110" t="s">
        <v>18</v>
      </c>
      <c r="J41" s="131" t="s">
        <v>95</v>
      </c>
      <c r="K41" s="128">
        <v>8.8384999999999998</v>
      </c>
      <c r="L41" s="128">
        <v>8.8384999999999998</v>
      </c>
      <c r="M41" s="128">
        <v>8.8384999999999998</v>
      </c>
      <c r="N41" s="125">
        <f>M41-L41</f>
        <v>0</v>
      </c>
      <c r="O41" s="110">
        <f>M41/L41*100-100</f>
        <v>0</v>
      </c>
      <c r="P41" s="110" t="s">
        <v>18</v>
      </c>
    </row>
    <row r="42" spans="1:16" ht="75" x14ac:dyDescent="0.25">
      <c r="A42" s="117"/>
      <c r="B42" s="130"/>
      <c r="C42" s="2" t="s">
        <v>14</v>
      </c>
      <c r="D42" s="21">
        <v>26250069.120000001</v>
      </c>
      <c r="E42" s="21">
        <v>26250069.120000001</v>
      </c>
      <c r="F42" s="21">
        <v>26250069.120000001</v>
      </c>
      <c r="G42" s="19">
        <f t="shared" si="1"/>
        <v>0</v>
      </c>
      <c r="H42" s="19">
        <f t="shared" si="0"/>
        <v>0</v>
      </c>
      <c r="I42" s="123"/>
      <c r="J42" s="131"/>
      <c r="K42" s="129"/>
      <c r="L42" s="129"/>
      <c r="M42" s="129"/>
      <c r="N42" s="123"/>
      <c r="O42" s="123"/>
      <c r="P42" s="123"/>
    </row>
    <row r="43" spans="1:16" ht="33.75" customHeight="1" x14ac:dyDescent="0.25">
      <c r="A43" s="117"/>
      <c r="B43" s="111"/>
      <c r="C43" s="4" t="s">
        <v>28</v>
      </c>
      <c r="D43" s="21">
        <v>1381582.6</v>
      </c>
      <c r="E43" s="21">
        <v>1381582.6</v>
      </c>
      <c r="F43" s="21">
        <v>1381582.6</v>
      </c>
      <c r="G43" s="19">
        <f t="shared" si="1"/>
        <v>0</v>
      </c>
      <c r="H43" s="19">
        <f t="shared" si="0"/>
        <v>0</v>
      </c>
      <c r="I43" s="124"/>
      <c r="J43" s="131"/>
      <c r="K43" s="129"/>
      <c r="L43" s="129"/>
      <c r="M43" s="129"/>
      <c r="N43" s="124"/>
      <c r="O43" s="124"/>
      <c r="P43" s="124"/>
    </row>
    <row r="44" spans="1:16" ht="21" customHeight="1" x14ac:dyDescent="0.25">
      <c r="A44" s="117" t="s">
        <v>146</v>
      </c>
      <c r="B44" s="110" t="s">
        <v>52</v>
      </c>
      <c r="C44" s="2" t="s">
        <v>13</v>
      </c>
      <c r="D44" s="21">
        <f>SUM(D45:D46)</f>
        <v>44435638.779999994</v>
      </c>
      <c r="E44" s="21">
        <f>SUM(E45:E46)</f>
        <v>44435638.779999994</v>
      </c>
      <c r="F44" s="21">
        <f>SUM(F45:F46)</f>
        <v>44435638.779999994</v>
      </c>
      <c r="G44" s="19">
        <f t="shared" si="1"/>
        <v>0</v>
      </c>
      <c r="H44" s="19">
        <f t="shared" si="0"/>
        <v>0</v>
      </c>
      <c r="I44" s="110" t="s">
        <v>18</v>
      </c>
      <c r="J44" s="131" t="s">
        <v>95</v>
      </c>
      <c r="K44" s="128">
        <v>15.2369</v>
      </c>
      <c r="L44" s="128">
        <v>15.2369</v>
      </c>
      <c r="M44" s="128">
        <v>15.2369</v>
      </c>
      <c r="N44" s="125">
        <f>M44-L44</f>
        <v>0</v>
      </c>
      <c r="O44" s="110">
        <f>M44/L44*100-100</f>
        <v>0</v>
      </c>
      <c r="P44" s="110" t="s">
        <v>18</v>
      </c>
    </row>
    <row r="45" spans="1:16" ht="75" x14ac:dyDescent="0.25">
      <c r="A45" s="117"/>
      <c r="B45" s="130"/>
      <c r="C45" s="2" t="s">
        <v>14</v>
      </c>
      <c r="D45" s="21">
        <v>42213856.799999997</v>
      </c>
      <c r="E45" s="21">
        <v>42213856.799999997</v>
      </c>
      <c r="F45" s="21">
        <v>42213856.799999997</v>
      </c>
      <c r="G45" s="19">
        <f t="shared" si="1"/>
        <v>0</v>
      </c>
      <c r="H45" s="19">
        <f t="shared" si="0"/>
        <v>0</v>
      </c>
      <c r="I45" s="123"/>
      <c r="J45" s="131"/>
      <c r="K45" s="129"/>
      <c r="L45" s="129"/>
      <c r="M45" s="129"/>
      <c r="N45" s="123"/>
      <c r="O45" s="123"/>
      <c r="P45" s="123"/>
    </row>
    <row r="46" spans="1:16" ht="29.25" customHeight="1" x14ac:dyDescent="0.25">
      <c r="A46" s="117"/>
      <c r="B46" s="111"/>
      <c r="C46" s="4" t="s">
        <v>28</v>
      </c>
      <c r="D46" s="21">
        <v>2221781.98</v>
      </c>
      <c r="E46" s="21">
        <v>2221781.98</v>
      </c>
      <c r="F46" s="21">
        <v>2221781.98</v>
      </c>
      <c r="G46" s="19">
        <f t="shared" si="1"/>
        <v>0</v>
      </c>
      <c r="H46" s="19">
        <f t="shared" si="0"/>
        <v>0</v>
      </c>
      <c r="I46" s="124"/>
      <c r="J46" s="131"/>
      <c r="K46" s="129"/>
      <c r="L46" s="129"/>
      <c r="M46" s="129"/>
      <c r="N46" s="124"/>
      <c r="O46" s="124"/>
      <c r="P46" s="124"/>
    </row>
    <row r="47" spans="1:16" ht="19.5" customHeight="1" x14ac:dyDescent="0.25">
      <c r="A47" s="117" t="s">
        <v>147</v>
      </c>
      <c r="B47" s="110" t="s">
        <v>52</v>
      </c>
      <c r="C47" s="2" t="s">
        <v>13</v>
      </c>
      <c r="D47" s="21">
        <f>SUM(D48:D49)</f>
        <v>32372483.440000001</v>
      </c>
      <c r="E47" s="21">
        <f>SUM(E48:E49)</f>
        <v>32372483.440000001</v>
      </c>
      <c r="F47" s="21">
        <f>SUM(F48:F49)</f>
        <v>32372483.440000001</v>
      </c>
      <c r="G47" s="19">
        <f t="shared" si="1"/>
        <v>0</v>
      </c>
      <c r="H47" s="19">
        <f t="shared" si="0"/>
        <v>0</v>
      </c>
      <c r="I47" s="110" t="s">
        <v>18</v>
      </c>
      <c r="J47" s="131" t="s">
        <v>95</v>
      </c>
      <c r="K47" s="128">
        <v>14.384180000000001</v>
      </c>
      <c r="L47" s="128">
        <v>14.384180000000001</v>
      </c>
      <c r="M47" s="128">
        <v>14.384180000000001</v>
      </c>
      <c r="N47" s="125">
        <f>M47-L47</f>
        <v>0</v>
      </c>
      <c r="O47" s="110">
        <f>M47/L47*100-100</f>
        <v>0</v>
      </c>
      <c r="P47" s="110" t="s">
        <v>18</v>
      </c>
    </row>
    <row r="48" spans="1:16" ht="75" x14ac:dyDescent="0.25">
      <c r="A48" s="117"/>
      <c r="B48" s="130"/>
      <c r="C48" s="2" t="s">
        <v>14</v>
      </c>
      <c r="D48" s="21">
        <v>30753859.260000002</v>
      </c>
      <c r="E48" s="21">
        <v>30753859.260000002</v>
      </c>
      <c r="F48" s="21">
        <v>30753859.260000002</v>
      </c>
      <c r="G48" s="19">
        <f t="shared" si="1"/>
        <v>0</v>
      </c>
      <c r="H48" s="19">
        <f t="shared" si="0"/>
        <v>0</v>
      </c>
      <c r="I48" s="123"/>
      <c r="J48" s="131"/>
      <c r="K48" s="129"/>
      <c r="L48" s="129"/>
      <c r="M48" s="129"/>
      <c r="N48" s="123"/>
      <c r="O48" s="123"/>
      <c r="P48" s="123"/>
    </row>
    <row r="49" spans="1:16" ht="30" customHeight="1" x14ac:dyDescent="0.25">
      <c r="A49" s="117"/>
      <c r="B49" s="111"/>
      <c r="C49" s="4" t="s">
        <v>28</v>
      </c>
      <c r="D49" s="21">
        <v>1618624.18</v>
      </c>
      <c r="E49" s="21">
        <v>1618624.18</v>
      </c>
      <c r="F49" s="21">
        <v>1618624.18</v>
      </c>
      <c r="G49" s="19">
        <f t="shared" si="1"/>
        <v>0</v>
      </c>
      <c r="H49" s="19">
        <f t="shared" si="0"/>
        <v>0</v>
      </c>
      <c r="I49" s="124"/>
      <c r="J49" s="131"/>
      <c r="K49" s="129"/>
      <c r="L49" s="129"/>
      <c r="M49" s="129"/>
      <c r="N49" s="124"/>
      <c r="O49" s="124"/>
      <c r="P49" s="124"/>
    </row>
    <row r="50" spans="1:16" ht="21.75" customHeight="1" x14ac:dyDescent="0.25">
      <c r="A50" s="117" t="s">
        <v>148</v>
      </c>
      <c r="B50" s="110" t="s">
        <v>52</v>
      </c>
      <c r="C50" s="2" t="s">
        <v>13</v>
      </c>
      <c r="D50" s="21">
        <f>SUM(D51:D52)</f>
        <v>2836174.84</v>
      </c>
      <c r="E50" s="21">
        <f>SUM(E51:E52)</f>
        <v>2836174.84</v>
      </c>
      <c r="F50" s="21">
        <f>SUM(F51:F52)</f>
        <v>2836174.84</v>
      </c>
      <c r="G50" s="19">
        <f t="shared" si="1"/>
        <v>0</v>
      </c>
      <c r="H50" s="19">
        <f t="shared" si="0"/>
        <v>0</v>
      </c>
      <c r="I50" s="110" t="s">
        <v>18</v>
      </c>
      <c r="J50" s="131" t="s">
        <v>95</v>
      </c>
      <c r="K50" s="128">
        <v>2.4609999999999999</v>
      </c>
      <c r="L50" s="128">
        <v>2.4609999999999999</v>
      </c>
      <c r="M50" s="128">
        <v>2.4609999999999999</v>
      </c>
      <c r="N50" s="125">
        <f>M50-L50</f>
        <v>0</v>
      </c>
      <c r="O50" s="110">
        <f>M50/L50*100-100</f>
        <v>0</v>
      </c>
      <c r="P50" s="110" t="s">
        <v>18</v>
      </c>
    </row>
    <row r="51" spans="1:16" ht="78" customHeight="1" x14ac:dyDescent="0.25">
      <c r="A51" s="117"/>
      <c r="B51" s="130"/>
      <c r="C51" s="2" t="s">
        <v>14</v>
      </c>
      <c r="D51" s="21">
        <v>2694366.09</v>
      </c>
      <c r="E51" s="21">
        <v>2694366.09</v>
      </c>
      <c r="F51" s="21">
        <v>2694366.09</v>
      </c>
      <c r="G51" s="19">
        <f t="shared" si="1"/>
        <v>0</v>
      </c>
      <c r="H51" s="19">
        <f t="shared" si="0"/>
        <v>0</v>
      </c>
      <c r="I51" s="123"/>
      <c r="J51" s="131"/>
      <c r="K51" s="129"/>
      <c r="L51" s="129"/>
      <c r="M51" s="129"/>
      <c r="N51" s="123"/>
      <c r="O51" s="123"/>
      <c r="P51" s="123"/>
    </row>
    <row r="52" spans="1:16" ht="33" customHeight="1" x14ac:dyDescent="0.25">
      <c r="A52" s="117"/>
      <c r="B52" s="111"/>
      <c r="C52" s="4" t="s">
        <v>28</v>
      </c>
      <c r="D52" s="21">
        <v>141808.75</v>
      </c>
      <c r="E52" s="21">
        <v>141808.75</v>
      </c>
      <c r="F52" s="21">
        <v>141808.75</v>
      </c>
      <c r="G52" s="19">
        <f t="shared" si="1"/>
        <v>0</v>
      </c>
      <c r="H52" s="19">
        <f t="shared" si="0"/>
        <v>0</v>
      </c>
      <c r="I52" s="124"/>
      <c r="J52" s="131"/>
      <c r="K52" s="129"/>
      <c r="L52" s="129"/>
      <c r="M52" s="129"/>
      <c r="N52" s="124"/>
      <c r="O52" s="124"/>
      <c r="P52" s="124"/>
    </row>
    <row r="53" spans="1:16" ht="25.5" customHeight="1" x14ac:dyDescent="0.25">
      <c r="A53" s="117" t="s">
        <v>149</v>
      </c>
      <c r="B53" s="110" t="s">
        <v>52</v>
      </c>
      <c r="C53" s="2" t="s">
        <v>13</v>
      </c>
      <c r="D53" s="21">
        <f>SUM(D54:D55)</f>
        <v>2050867.1400000001</v>
      </c>
      <c r="E53" s="21">
        <f>SUM(E54:E55)</f>
        <v>2050867.1400000001</v>
      </c>
      <c r="F53" s="21">
        <f>SUM(F54:F55)</f>
        <v>2050867.1400000001</v>
      </c>
      <c r="G53" s="19">
        <f t="shared" si="1"/>
        <v>0</v>
      </c>
      <c r="H53" s="19">
        <f t="shared" si="0"/>
        <v>0</v>
      </c>
      <c r="I53" s="110" t="s">
        <v>18</v>
      </c>
      <c r="J53" s="131" t="s">
        <v>95</v>
      </c>
      <c r="K53" s="128">
        <v>0.88929999999999998</v>
      </c>
      <c r="L53" s="128">
        <v>0.88929999999999998</v>
      </c>
      <c r="M53" s="128">
        <v>0.88929999999999998</v>
      </c>
      <c r="N53" s="125">
        <f>M53-L53</f>
        <v>0</v>
      </c>
      <c r="O53" s="110">
        <f>M53/L53*100-100</f>
        <v>0</v>
      </c>
      <c r="P53" s="110" t="s">
        <v>18</v>
      </c>
    </row>
    <row r="54" spans="1:16" ht="76.5" customHeight="1" x14ac:dyDescent="0.25">
      <c r="A54" s="117"/>
      <c r="B54" s="130"/>
      <c r="C54" s="2" t="s">
        <v>14</v>
      </c>
      <c r="D54" s="21">
        <v>1948323.78</v>
      </c>
      <c r="E54" s="21">
        <v>1948323.78</v>
      </c>
      <c r="F54" s="21">
        <v>1948323.78</v>
      </c>
      <c r="G54" s="19">
        <f t="shared" si="1"/>
        <v>0</v>
      </c>
      <c r="H54" s="19">
        <f t="shared" si="0"/>
        <v>0</v>
      </c>
      <c r="I54" s="123"/>
      <c r="J54" s="131"/>
      <c r="K54" s="129"/>
      <c r="L54" s="129"/>
      <c r="M54" s="129"/>
      <c r="N54" s="123"/>
      <c r="O54" s="123"/>
      <c r="P54" s="123"/>
    </row>
    <row r="55" spans="1:16" ht="32.25" customHeight="1" x14ac:dyDescent="0.25">
      <c r="A55" s="117"/>
      <c r="B55" s="111"/>
      <c r="C55" s="4" t="s">
        <v>28</v>
      </c>
      <c r="D55" s="21">
        <v>102543.36</v>
      </c>
      <c r="E55" s="21">
        <v>102543.36</v>
      </c>
      <c r="F55" s="21">
        <v>102543.36</v>
      </c>
      <c r="G55" s="19">
        <f t="shared" si="1"/>
        <v>0</v>
      </c>
      <c r="H55" s="19">
        <f t="shared" si="0"/>
        <v>0</v>
      </c>
      <c r="I55" s="124"/>
      <c r="J55" s="131"/>
      <c r="K55" s="129"/>
      <c r="L55" s="129"/>
      <c r="M55" s="129"/>
      <c r="N55" s="124"/>
      <c r="O55" s="124"/>
      <c r="P55" s="124"/>
    </row>
    <row r="56" spans="1:16" ht="18.75" customHeight="1" x14ac:dyDescent="0.25">
      <c r="A56" s="117" t="s">
        <v>150</v>
      </c>
      <c r="B56" s="110" t="s">
        <v>52</v>
      </c>
      <c r="C56" s="2" t="s">
        <v>13</v>
      </c>
      <c r="D56" s="21">
        <f>SUM(D57:D58)</f>
        <v>4348925.3999999994</v>
      </c>
      <c r="E56" s="21">
        <f>SUM(E57:E58)</f>
        <v>4348925.3999999994</v>
      </c>
      <c r="F56" s="21">
        <f>SUM(F57:F58)</f>
        <v>4348925.3999999994</v>
      </c>
      <c r="G56" s="19">
        <f t="shared" si="1"/>
        <v>0</v>
      </c>
      <c r="H56" s="19">
        <f t="shared" si="0"/>
        <v>0</v>
      </c>
      <c r="I56" s="110" t="s">
        <v>18</v>
      </c>
      <c r="J56" s="131" t="s">
        <v>95</v>
      </c>
      <c r="K56" s="128">
        <v>1.863</v>
      </c>
      <c r="L56" s="128">
        <v>1.863</v>
      </c>
      <c r="M56" s="128">
        <v>1.863</v>
      </c>
      <c r="N56" s="125">
        <f>M56-L56</f>
        <v>0</v>
      </c>
      <c r="O56" s="110">
        <f>M56/L56*100-100</f>
        <v>0</v>
      </c>
      <c r="P56" s="110" t="s">
        <v>18</v>
      </c>
    </row>
    <row r="57" spans="1:16" ht="75" x14ac:dyDescent="0.25">
      <c r="A57" s="117"/>
      <c r="B57" s="130"/>
      <c r="C57" s="2" t="s">
        <v>14</v>
      </c>
      <c r="D57" s="21">
        <v>4131479.13</v>
      </c>
      <c r="E57" s="21">
        <v>4131479.13</v>
      </c>
      <c r="F57" s="21">
        <v>4131479.13</v>
      </c>
      <c r="G57" s="19">
        <f t="shared" si="1"/>
        <v>0</v>
      </c>
      <c r="H57" s="19">
        <f t="shared" si="0"/>
        <v>0</v>
      </c>
      <c r="I57" s="123"/>
      <c r="J57" s="131"/>
      <c r="K57" s="129"/>
      <c r="L57" s="129"/>
      <c r="M57" s="129"/>
      <c r="N57" s="123"/>
      <c r="O57" s="123"/>
      <c r="P57" s="123"/>
    </row>
    <row r="58" spans="1:16" ht="30" customHeight="1" x14ac:dyDescent="0.25">
      <c r="A58" s="117"/>
      <c r="B58" s="111"/>
      <c r="C58" s="4" t="s">
        <v>28</v>
      </c>
      <c r="D58" s="21">
        <v>217446.27</v>
      </c>
      <c r="E58" s="21">
        <v>217446.27</v>
      </c>
      <c r="F58" s="21">
        <v>217446.27</v>
      </c>
      <c r="G58" s="19">
        <f t="shared" si="1"/>
        <v>0</v>
      </c>
      <c r="H58" s="19">
        <f t="shared" si="0"/>
        <v>0</v>
      </c>
      <c r="I58" s="124"/>
      <c r="J58" s="131"/>
      <c r="K58" s="129"/>
      <c r="L58" s="129"/>
      <c r="M58" s="129"/>
      <c r="N58" s="124"/>
      <c r="O58" s="124"/>
      <c r="P58" s="124"/>
    </row>
    <row r="59" spans="1:16" ht="19.5" customHeight="1" x14ac:dyDescent="0.25">
      <c r="A59" s="117" t="s">
        <v>151</v>
      </c>
      <c r="B59" s="110" t="s">
        <v>52</v>
      </c>
      <c r="C59" s="2" t="s">
        <v>13</v>
      </c>
      <c r="D59" s="21">
        <f>SUM(D60:D61)</f>
        <v>2306900</v>
      </c>
      <c r="E59" s="21">
        <f>SUM(E60:E61)</f>
        <v>2306900</v>
      </c>
      <c r="F59" s="21">
        <f>SUM(F60:F61)</f>
        <v>2306900</v>
      </c>
      <c r="G59" s="19">
        <f t="shared" si="1"/>
        <v>0</v>
      </c>
      <c r="H59" s="19">
        <f t="shared" si="0"/>
        <v>0</v>
      </c>
      <c r="I59" s="110" t="s">
        <v>18</v>
      </c>
      <c r="J59" s="131" t="s">
        <v>95</v>
      </c>
      <c r="K59" s="128">
        <v>1</v>
      </c>
      <c r="L59" s="128">
        <v>1</v>
      </c>
      <c r="M59" s="128">
        <v>1</v>
      </c>
      <c r="N59" s="125">
        <f>M59-L59</f>
        <v>0</v>
      </c>
      <c r="O59" s="110">
        <f>M59/L59*100-100</f>
        <v>0</v>
      </c>
      <c r="P59" s="110" t="s">
        <v>18</v>
      </c>
    </row>
    <row r="60" spans="1:16" ht="75" customHeight="1" x14ac:dyDescent="0.25">
      <c r="A60" s="117"/>
      <c r="B60" s="130"/>
      <c r="C60" s="2" t="s">
        <v>14</v>
      </c>
      <c r="D60" s="21">
        <v>2191555</v>
      </c>
      <c r="E60" s="21">
        <v>2191555</v>
      </c>
      <c r="F60" s="21">
        <v>2191555</v>
      </c>
      <c r="G60" s="19">
        <f t="shared" si="1"/>
        <v>0</v>
      </c>
      <c r="H60" s="19">
        <f t="shared" si="0"/>
        <v>0</v>
      </c>
      <c r="I60" s="123"/>
      <c r="J60" s="131"/>
      <c r="K60" s="129"/>
      <c r="L60" s="129"/>
      <c r="M60" s="129"/>
      <c r="N60" s="123"/>
      <c r="O60" s="123"/>
      <c r="P60" s="123"/>
    </row>
    <row r="61" spans="1:16" ht="33" customHeight="1" x14ac:dyDescent="0.25">
      <c r="A61" s="117"/>
      <c r="B61" s="111"/>
      <c r="C61" s="4" t="s">
        <v>28</v>
      </c>
      <c r="D61" s="21">
        <v>115345</v>
      </c>
      <c r="E61" s="21">
        <v>115345</v>
      </c>
      <c r="F61" s="21">
        <v>115345</v>
      </c>
      <c r="G61" s="19">
        <f t="shared" si="1"/>
        <v>0</v>
      </c>
      <c r="H61" s="19">
        <f t="shared" si="0"/>
        <v>0</v>
      </c>
      <c r="I61" s="124"/>
      <c r="J61" s="131"/>
      <c r="K61" s="129"/>
      <c r="L61" s="129"/>
      <c r="M61" s="129"/>
      <c r="N61" s="124"/>
      <c r="O61" s="124"/>
      <c r="P61" s="124"/>
    </row>
    <row r="62" spans="1:16" ht="19.5" customHeight="1" x14ac:dyDescent="0.25">
      <c r="A62" s="117" t="s">
        <v>152</v>
      </c>
      <c r="B62" s="110" t="s">
        <v>52</v>
      </c>
      <c r="C62" s="2" t="s">
        <v>13</v>
      </c>
      <c r="D62" s="21">
        <f>SUM(D63:D64)</f>
        <v>13232078.68</v>
      </c>
      <c r="E62" s="21">
        <f>SUM(E63:E64)</f>
        <v>13232078.68</v>
      </c>
      <c r="F62" s="21">
        <f>SUM(F63:F64)</f>
        <v>13232078.68</v>
      </c>
      <c r="G62" s="19">
        <f t="shared" si="1"/>
        <v>0</v>
      </c>
      <c r="H62" s="19">
        <f t="shared" si="0"/>
        <v>0</v>
      </c>
      <c r="I62" s="110" t="s">
        <v>18</v>
      </c>
      <c r="J62" s="131" t="s">
        <v>95</v>
      </c>
      <c r="K62" s="128">
        <v>6.1729000000000003</v>
      </c>
      <c r="L62" s="128">
        <v>6.1729000000000003</v>
      </c>
      <c r="M62" s="128">
        <v>6.1729000000000003</v>
      </c>
      <c r="N62" s="125">
        <f>M62-L62</f>
        <v>0</v>
      </c>
      <c r="O62" s="110">
        <f>M62/L62*100-100</f>
        <v>0</v>
      </c>
      <c r="P62" s="110" t="s">
        <v>18</v>
      </c>
    </row>
    <row r="63" spans="1:16" ht="77.25" customHeight="1" x14ac:dyDescent="0.25">
      <c r="A63" s="117"/>
      <c r="B63" s="130"/>
      <c r="C63" s="2" t="s">
        <v>14</v>
      </c>
      <c r="D63" s="21">
        <v>12570474.75</v>
      </c>
      <c r="E63" s="21">
        <v>12570474.75</v>
      </c>
      <c r="F63" s="21">
        <v>12570474.75</v>
      </c>
      <c r="G63" s="19">
        <f t="shared" si="1"/>
        <v>0</v>
      </c>
      <c r="H63" s="19">
        <f t="shared" si="0"/>
        <v>0</v>
      </c>
      <c r="I63" s="123"/>
      <c r="J63" s="131"/>
      <c r="K63" s="129"/>
      <c r="L63" s="129"/>
      <c r="M63" s="129"/>
      <c r="N63" s="123"/>
      <c r="O63" s="123"/>
      <c r="P63" s="123"/>
    </row>
    <row r="64" spans="1:16" ht="30" customHeight="1" x14ac:dyDescent="0.25">
      <c r="A64" s="117"/>
      <c r="B64" s="111"/>
      <c r="C64" s="4" t="s">
        <v>28</v>
      </c>
      <c r="D64" s="21">
        <v>661603.93000000005</v>
      </c>
      <c r="E64" s="21">
        <v>661603.93000000005</v>
      </c>
      <c r="F64" s="21">
        <v>661603.93000000005</v>
      </c>
      <c r="G64" s="19">
        <f t="shared" si="1"/>
        <v>0</v>
      </c>
      <c r="H64" s="19">
        <f t="shared" si="0"/>
        <v>0</v>
      </c>
      <c r="I64" s="124"/>
      <c r="J64" s="131"/>
      <c r="K64" s="129"/>
      <c r="L64" s="129"/>
      <c r="M64" s="129"/>
      <c r="N64" s="124"/>
      <c r="O64" s="124"/>
      <c r="P64" s="124"/>
    </row>
    <row r="65" spans="1:16" ht="19.5" customHeight="1" x14ac:dyDescent="0.25">
      <c r="A65" s="117" t="s">
        <v>153</v>
      </c>
      <c r="B65" s="110" t="s">
        <v>52</v>
      </c>
      <c r="C65" s="2" t="s">
        <v>13</v>
      </c>
      <c r="D65" s="21">
        <f>SUM(D66:D67)</f>
        <v>12998836.34</v>
      </c>
      <c r="E65" s="21">
        <f>SUM(E66:E67)</f>
        <v>12998836.34</v>
      </c>
      <c r="F65" s="21">
        <f>SUM(F66:F67)</f>
        <v>12998836.34</v>
      </c>
      <c r="G65" s="19">
        <f t="shared" si="1"/>
        <v>0</v>
      </c>
      <c r="H65" s="19">
        <f t="shared" si="0"/>
        <v>0</v>
      </c>
      <c r="I65" s="110" t="s">
        <v>18</v>
      </c>
      <c r="J65" s="131" t="s">
        <v>95</v>
      </c>
      <c r="K65" s="128">
        <v>6.0190000000000001</v>
      </c>
      <c r="L65" s="128">
        <v>6.0190000000000001</v>
      </c>
      <c r="M65" s="128">
        <v>6.0190000000000001</v>
      </c>
      <c r="N65" s="125">
        <f>M65-L65</f>
        <v>0</v>
      </c>
      <c r="O65" s="110">
        <f>M65/L65*100-100</f>
        <v>0</v>
      </c>
      <c r="P65" s="110" t="s">
        <v>18</v>
      </c>
    </row>
    <row r="66" spans="1:16" ht="77.25" customHeight="1" x14ac:dyDescent="0.25">
      <c r="A66" s="117"/>
      <c r="B66" s="130"/>
      <c r="C66" s="2" t="s">
        <v>14</v>
      </c>
      <c r="D66" s="21">
        <v>12348894.52</v>
      </c>
      <c r="E66" s="21">
        <v>12348894.52</v>
      </c>
      <c r="F66" s="21">
        <v>12348894.52</v>
      </c>
      <c r="G66" s="19">
        <f t="shared" si="1"/>
        <v>0</v>
      </c>
      <c r="H66" s="19">
        <f t="shared" si="0"/>
        <v>0</v>
      </c>
      <c r="I66" s="123"/>
      <c r="J66" s="131"/>
      <c r="K66" s="129"/>
      <c r="L66" s="129"/>
      <c r="M66" s="129"/>
      <c r="N66" s="123"/>
      <c r="O66" s="123"/>
      <c r="P66" s="123"/>
    </row>
    <row r="67" spans="1:16" ht="32.25" customHeight="1" x14ac:dyDescent="0.25">
      <c r="A67" s="117"/>
      <c r="B67" s="111"/>
      <c r="C67" s="4" t="s">
        <v>28</v>
      </c>
      <c r="D67" s="21">
        <v>649941.81999999995</v>
      </c>
      <c r="E67" s="21">
        <v>649941.81999999995</v>
      </c>
      <c r="F67" s="21">
        <v>649941.81999999995</v>
      </c>
      <c r="G67" s="19">
        <f t="shared" si="1"/>
        <v>0</v>
      </c>
      <c r="H67" s="19">
        <f t="shared" si="0"/>
        <v>0</v>
      </c>
      <c r="I67" s="124"/>
      <c r="J67" s="131"/>
      <c r="K67" s="129"/>
      <c r="L67" s="129"/>
      <c r="M67" s="129"/>
      <c r="N67" s="124"/>
      <c r="O67" s="124"/>
      <c r="P67" s="124"/>
    </row>
    <row r="68" spans="1:16" ht="20.25" customHeight="1" x14ac:dyDescent="0.25">
      <c r="A68" s="117" t="s">
        <v>154</v>
      </c>
      <c r="B68" s="110" t="s">
        <v>52</v>
      </c>
      <c r="C68" s="2" t="s">
        <v>13</v>
      </c>
      <c r="D68" s="21">
        <f>SUM(D69:D70)</f>
        <v>4898621.32</v>
      </c>
      <c r="E68" s="21">
        <f>SUM(E69:E70)</f>
        <v>4898621.32</v>
      </c>
      <c r="F68" s="21">
        <f>SUM(F69:F70)</f>
        <v>4898621.32</v>
      </c>
      <c r="G68" s="19">
        <f t="shared" si="1"/>
        <v>0</v>
      </c>
      <c r="H68" s="19">
        <f t="shared" si="0"/>
        <v>0</v>
      </c>
      <c r="I68" s="110" t="s">
        <v>18</v>
      </c>
      <c r="J68" s="131" t="s">
        <v>95</v>
      </c>
      <c r="K68" s="128">
        <v>2.899</v>
      </c>
      <c r="L68" s="128">
        <v>2.899</v>
      </c>
      <c r="M68" s="128">
        <v>2.899</v>
      </c>
      <c r="N68" s="125">
        <f>M68-L68</f>
        <v>0</v>
      </c>
      <c r="O68" s="110">
        <f>M68/L68*100-100</f>
        <v>0</v>
      </c>
      <c r="P68" s="110" t="s">
        <v>18</v>
      </c>
    </row>
    <row r="69" spans="1:16" ht="73.5" customHeight="1" x14ac:dyDescent="0.25">
      <c r="A69" s="117"/>
      <c r="B69" s="130"/>
      <c r="C69" s="2" t="s">
        <v>14</v>
      </c>
      <c r="D69" s="21">
        <v>4653690.25</v>
      </c>
      <c r="E69" s="21">
        <v>4653690.25</v>
      </c>
      <c r="F69" s="21">
        <v>4653690.25</v>
      </c>
      <c r="G69" s="19">
        <f t="shared" si="1"/>
        <v>0</v>
      </c>
      <c r="H69" s="19">
        <f t="shared" si="0"/>
        <v>0</v>
      </c>
      <c r="I69" s="123"/>
      <c r="J69" s="131"/>
      <c r="K69" s="129"/>
      <c r="L69" s="129"/>
      <c r="M69" s="129"/>
      <c r="N69" s="123"/>
      <c r="O69" s="123"/>
      <c r="P69" s="123"/>
    </row>
    <row r="70" spans="1:16" ht="37.5" customHeight="1" x14ac:dyDescent="0.25">
      <c r="A70" s="117"/>
      <c r="B70" s="111"/>
      <c r="C70" s="4" t="s">
        <v>28</v>
      </c>
      <c r="D70" s="21">
        <v>244931.07</v>
      </c>
      <c r="E70" s="21">
        <v>244931.07</v>
      </c>
      <c r="F70" s="21">
        <v>244931.07</v>
      </c>
      <c r="G70" s="19">
        <f t="shared" si="1"/>
        <v>0</v>
      </c>
      <c r="H70" s="19">
        <f t="shared" si="0"/>
        <v>0</v>
      </c>
      <c r="I70" s="124"/>
      <c r="J70" s="131"/>
      <c r="K70" s="129"/>
      <c r="L70" s="129"/>
      <c r="M70" s="129"/>
      <c r="N70" s="124"/>
      <c r="O70" s="124"/>
      <c r="P70" s="124"/>
    </row>
    <row r="71" spans="1:16" ht="21" customHeight="1" x14ac:dyDescent="0.25">
      <c r="A71" s="117" t="s">
        <v>155</v>
      </c>
      <c r="B71" s="110" t="s">
        <v>52</v>
      </c>
      <c r="C71" s="2" t="s">
        <v>13</v>
      </c>
      <c r="D71" s="21">
        <f>SUM(D72:D73)</f>
        <v>4919479.13</v>
      </c>
      <c r="E71" s="21">
        <f>SUM(E72:E73)</f>
        <v>4919479.13</v>
      </c>
      <c r="F71" s="21">
        <f>SUM(F72:F73)</f>
        <v>4919479.13</v>
      </c>
      <c r="G71" s="19">
        <f t="shared" si="1"/>
        <v>0</v>
      </c>
      <c r="H71" s="19">
        <f t="shared" si="0"/>
        <v>0</v>
      </c>
      <c r="I71" s="110" t="s">
        <v>18</v>
      </c>
      <c r="J71" s="131" t="s">
        <v>95</v>
      </c>
      <c r="K71" s="128">
        <v>4.0465799999999996</v>
      </c>
      <c r="L71" s="128">
        <v>4.0465799999999996</v>
      </c>
      <c r="M71" s="128">
        <v>4.0465799999999996</v>
      </c>
      <c r="N71" s="125">
        <f>M71-L71</f>
        <v>0</v>
      </c>
      <c r="O71" s="110">
        <f>M71/L71*100-100</f>
        <v>0</v>
      </c>
      <c r="P71" s="110" t="s">
        <v>18</v>
      </c>
    </row>
    <row r="72" spans="1:16" ht="75" customHeight="1" x14ac:dyDescent="0.25">
      <c r="A72" s="117"/>
      <c r="B72" s="130"/>
      <c r="C72" s="2" t="s">
        <v>14</v>
      </c>
      <c r="D72" s="21">
        <v>4673505.16</v>
      </c>
      <c r="E72" s="21">
        <v>4673505.16</v>
      </c>
      <c r="F72" s="21">
        <v>4673505.16</v>
      </c>
      <c r="G72" s="19">
        <f t="shared" si="1"/>
        <v>0</v>
      </c>
      <c r="H72" s="19">
        <f t="shared" si="0"/>
        <v>0</v>
      </c>
      <c r="I72" s="123"/>
      <c r="J72" s="131"/>
      <c r="K72" s="129"/>
      <c r="L72" s="129"/>
      <c r="M72" s="129"/>
      <c r="N72" s="123"/>
      <c r="O72" s="123"/>
      <c r="P72" s="123"/>
    </row>
    <row r="73" spans="1:16" ht="32.25" customHeight="1" x14ac:dyDescent="0.25">
      <c r="A73" s="117"/>
      <c r="B73" s="111"/>
      <c r="C73" s="4" t="s">
        <v>28</v>
      </c>
      <c r="D73" s="21">
        <v>245973.97</v>
      </c>
      <c r="E73" s="21">
        <v>245973.97</v>
      </c>
      <c r="F73" s="21">
        <v>245973.97</v>
      </c>
      <c r="G73" s="19">
        <f t="shared" si="1"/>
        <v>0</v>
      </c>
      <c r="H73" s="19">
        <f t="shared" si="0"/>
        <v>0</v>
      </c>
      <c r="I73" s="124"/>
      <c r="J73" s="131"/>
      <c r="K73" s="129"/>
      <c r="L73" s="129"/>
      <c r="M73" s="129"/>
      <c r="N73" s="124"/>
      <c r="O73" s="124"/>
      <c r="P73" s="124"/>
    </row>
    <row r="74" spans="1:16" ht="21" customHeight="1" x14ac:dyDescent="0.25">
      <c r="A74" s="117" t="s">
        <v>156</v>
      </c>
      <c r="B74" s="110" t="s">
        <v>52</v>
      </c>
      <c r="C74" s="2" t="s">
        <v>13</v>
      </c>
      <c r="D74" s="21">
        <f>SUM(D75:D76)</f>
        <v>2230183.7799999998</v>
      </c>
      <c r="E74" s="21">
        <f>SUM(E75:E76)</f>
        <v>2230183.7799999998</v>
      </c>
      <c r="F74" s="21">
        <f>SUM(F75:F76)</f>
        <v>2230183.7799999998</v>
      </c>
      <c r="G74" s="19">
        <f t="shared" si="1"/>
        <v>0</v>
      </c>
      <c r="H74" s="19">
        <f t="shared" si="0"/>
        <v>0</v>
      </c>
      <c r="I74" s="110" t="s">
        <v>18</v>
      </c>
      <c r="J74" s="131" t="s">
        <v>95</v>
      </c>
      <c r="K74" s="128">
        <v>0.95547000000000004</v>
      </c>
      <c r="L74" s="128">
        <v>0.95547000000000004</v>
      </c>
      <c r="M74" s="128">
        <v>0.95547000000000004</v>
      </c>
      <c r="N74" s="125">
        <f>M74-L74</f>
        <v>0</v>
      </c>
      <c r="O74" s="110">
        <f>M74/L74*100-100</f>
        <v>0</v>
      </c>
      <c r="P74" s="110" t="s">
        <v>18</v>
      </c>
    </row>
    <row r="75" spans="1:16" ht="74.25" customHeight="1" x14ac:dyDescent="0.25">
      <c r="A75" s="117"/>
      <c r="B75" s="130"/>
      <c r="C75" s="2" t="s">
        <v>14</v>
      </c>
      <c r="D75" s="21">
        <v>2118674.59</v>
      </c>
      <c r="E75" s="21">
        <v>2118674.59</v>
      </c>
      <c r="F75" s="21">
        <v>2118674.59</v>
      </c>
      <c r="G75" s="19">
        <f t="shared" si="1"/>
        <v>0</v>
      </c>
      <c r="H75" s="19">
        <f t="shared" si="0"/>
        <v>0</v>
      </c>
      <c r="I75" s="123"/>
      <c r="J75" s="131"/>
      <c r="K75" s="129"/>
      <c r="L75" s="129"/>
      <c r="M75" s="129"/>
      <c r="N75" s="123"/>
      <c r="O75" s="123"/>
      <c r="P75" s="123"/>
    </row>
    <row r="76" spans="1:16" ht="36" customHeight="1" x14ac:dyDescent="0.25">
      <c r="A76" s="117"/>
      <c r="B76" s="111"/>
      <c r="C76" s="4" t="s">
        <v>28</v>
      </c>
      <c r="D76" s="21">
        <v>111509.19</v>
      </c>
      <c r="E76" s="21">
        <v>111509.19</v>
      </c>
      <c r="F76" s="21">
        <v>111509.19</v>
      </c>
      <c r="G76" s="19">
        <f t="shared" si="1"/>
        <v>0</v>
      </c>
      <c r="H76" s="19">
        <f t="shared" si="0"/>
        <v>0</v>
      </c>
      <c r="I76" s="124"/>
      <c r="J76" s="131"/>
      <c r="K76" s="129"/>
      <c r="L76" s="129"/>
      <c r="M76" s="129"/>
      <c r="N76" s="124"/>
      <c r="O76" s="124"/>
      <c r="P76" s="124"/>
    </row>
    <row r="77" spans="1:16" ht="18" customHeight="1" x14ac:dyDescent="0.25">
      <c r="A77" s="117" t="s">
        <v>157</v>
      </c>
      <c r="B77" s="110" t="s">
        <v>52</v>
      </c>
      <c r="C77" s="2" t="s">
        <v>13</v>
      </c>
      <c r="D77" s="21">
        <f>SUM(D78:D79)</f>
        <v>22531170.16</v>
      </c>
      <c r="E77" s="21">
        <f>SUM(E78:E79)</f>
        <v>22531170.16</v>
      </c>
      <c r="F77" s="21">
        <f>SUM(F78:F79)</f>
        <v>22531170.16</v>
      </c>
      <c r="G77" s="19">
        <f t="shared" si="1"/>
        <v>0</v>
      </c>
      <c r="H77" s="19">
        <f t="shared" si="0"/>
        <v>0</v>
      </c>
      <c r="I77" s="110" t="s">
        <v>18</v>
      </c>
      <c r="J77" s="131" t="s">
        <v>95</v>
      </c>
      <c r="K77" s="128">
        <v>9.5275999999999996</v>
      </c>
      <c r="L77" s="128">
        <v>9.5275999999999996</v>
      </c>
      <c r="M77" s="128">
        <v>9.5275999999999996</v>
      </c>
      <c r="N77" s="125">
        <f>M77-L77</f>
        <v>0</v>
      </c>
      <c r="O77" s="110">
        <f>M77/L77*100-100</f>
        <v>0</v>
      </c>
      <c r="P77" s="110" t="s">
        <v>18</v>
      </c>
    </row>
    <row r="78" spans="1:16" ht="75.75" customHeight="1" x14ac:dyDescent="0.25">
      <c r="A78" s="117"/>
      <c r="B78" s="130"/>
      <c r="C78" s="2" t="s">
        <v>14</v>
      </c>
      <c r="D78" s="21">
        <v>21404611.649999999</v>
      </c>
      <c r="E78" s="21">
        <v>21404611.649999999</v>
      </c>
      <c r="F78" s="21">
        <v>21404611.649999999</v>
      </c>
      <c r="G78" s="19">
        <f t="shared" si="1"/>
        <v>0</v>
      </c>
      <c r="H78" s="19">
        <f t="shared" si="0"/>
        <v>0</v>
      </c>
      <c r="I78" s="123"/>
      <c r="J78" s="131"/>
      <c r="K78" s="129"/>
      <c r="L78" s="129"/>
      <c r="M78" s="129"/>
      <c r="N78" s="123"/>
      <c r="O78" s="123"/>
      <c r="P78" s="123"/>
    </row>
    <row r="79" spans="1:16" ht="30" customHeight="1" x14ac:dyDescent="0.25">
      <c r="A79" s="117"/>
      <c r="B79" s="111"/>
      <c r="C79" s="4" t="s">
        <v>28</v>
      </c>
      <c r="D79" s="21">
        <v>1126558.51</v>
      </c>
      <c r="E79" s="21">
        <v>1126558.51</v>
      </c>
      <c r="F79" s="21">
        <v>1126558.51</v>
      </c>
      <c r="G79" s="19">
        <f t="shared" si="1"/>
        <v>0</v>
      </c>
      <c r="H79" s="19">
        <f t="shared" si="0"/>
        <v>0</v>
      </c>
      <c r="I79" s="124"/>
      <c r="J79" s="131"/>
      <c r="K79" s="129"/>
      <c r="L79" s="129"/>
      <c r="M79" s="129"/>
      <c r="N79" s="124"/>
      <c r="O79" s="124"/>
      <c r="P79" s="124"/>
    </row>
    <row r="80" spans="1:16" ht="21" customHeight="1" x14ac:dyDescent="0.25">
      <c r="A80" s="117" t="s">
        <v>158</v>
      </c>
      <c r="B80" s="110" t="s">
        <v>52</v>
      </c>
      <c r="C80" s="2" t="s">
        <v>13</v>
      </c>
      <c r="D80" s="21">
        <f>SUM(D81:D82)</f>
        <v>1021678.2200000001</v>
      </c>
      <c r="E80" s="21">
        <f>SUM(E81:E82)</f>
        <v>1021678.2200000001</v>
      </c>
      <c r="F80" s="21">
        <f>SUM(F81:F82)</f>
        <v>1021678.2200000001</v>
      </c>
      <c r="G80" s="19">
        <f t="shared" si="1"/>
        <v>0</v>
      </c>
      <c r="H80" s="19">
        <f t="shared" si="0"/>
        <v>0</v>
      </c>
      <c r="I80" s="110" t="s">
        <v>18</v>
      </c>
      <c r="J80" s="131" t="s">
        <v>95</v>
      </c>
      <c r="K80" s="128">
        <v>0.41599999999999998</v>
      </c>
      <c r="L80" s="128">
        <v>0.41599999999999998</v>
      </c>
      <c r="M80" s="128">
        <v>0.41599999999999998</v>
      </c>
      <c r="N80" s="125">
        <f>M80-L80</f>
        <v>0</v>
      </c>
      <c r="O80" s="110">
        <f>M80/L80*100-100</f>
        <v>0</v>
      </c>
      <c r="P80" s="110" t="s">
        <v>18</v>
      </c>
    </row>
    <row r="81" spans="1:16" ht="75" x14ac:dyDescent="0.25">
      <c r="A81" s="117"/>
      <c r="B81" s="130"/>
      <c r="C81" s="2" t="s">
        <v>14</v>
      </c>
      <c r="D81" s="21">
        <v>970594.3</v>
      </c>
      <c r="E81" s="21">
        <v>970594.3</v>
      </c>
      <c r="F81" s="21">
        <v>970594.3</v>
      </c>
      <c r="G81" s="19">
        <f t="shared" si="1"/>
        <v>0</v>
      </c>
      <c r="H81" s="19">
        <f t="shared" si="0"/>
        <v>0</v>
      </c>
      <c r="I81" s="123"/>
      <c r="J81" s="131"/>
      <c r="K81" s="129"/>
      <c r="L81" s="129"/>
      <c r="M81" s="129"/>
      <c r="N81" s="123"/>
      <c r="O81" s="123"/>
      <c r="P81" s="123"/>
    </row>
    <row r="82" spans="1:16" ht="32.25" customHeight="1" x14ac:dyDescent="0.25">
      <c r="A82" s="117"/>
      <c r="B82" s="111"/>
      <c r="C82" s="4" t="s">
        <v>28</v>
      </c>
      <c r="D82" s="21">
        <v>51083.92</v>
      </c>
      <c r="E82" s="21">
        <v>51083.92</v>
      </c>
      <c r="F82" s="21">
        <v>51083.92</v>
      </c>
      <c r="G82" s="19">
        <f t="shared" si="1"/>
        <v>0</v>
      </c>
      <c r="H82" s="19">
        <f t="shared" si="0"/>
        <v>0</v>
      </c>
      <c r="I82" s="124"/>
      <c r="J82" s="131"/>
      <c r="K82" s="129"/>
      <c r="L82" s="129"/>
      <c r="M82" s="129"/>
      <c r="N82" s="124"/>
      <c r="O82" s="124"/>
      <c r="P82" s="124"/>
    </row>
    <row r="83" spans="1:16" ht="18.75" customHeight="1" x14ac:dyDescent="0.25">
      <c r="A83" s="117" t="s">
        <v>159</v>
      </c>
      <c r="B83" s="110" t="s">
        <v>52</v>
      </c>
      <c r="C83" s="2" t="s">
        <v>13</v>
      </c>
      <c r="D83" s="21">
        <f>SUM(D84:D85)</f>
        <v>6099529.7400000002</v>
      </c>
      <c r="E83" s="21">
        <f>SUM(E84:E85)</f>
        <v>6099529.7400000002</v>
      </c>
      <c r="F83" s="21">
        <f>SUM(F84:F85)</f>
        <v>6099529.7400000002</v>
      </c>
      <c r="G83" s="19">
        <f t="shared" si="1"/>
        <v>0</v>
      </c>
      <c r="H83" s="19">
        <f t="shared" si="0"/>
        <v>0</v>
      </c>
      <c r="I83" s="110" t="s">
        <v>18</v>
      </c>
      <c r="J83" s="131" t="s">
        <v>95</v>
      </c>
      <c r="K83" s="128">
        <v>2.7522000000000002</v>
      </c>
      <c r="L83" s="128">
        <v>2.7522000000000002</v>
      </c>
      <c r="M83" s="128">
        <v>2.7522000000000002</v>
      </c>
      <c r="N83" s="125">
        <f>M83-L83</f>
        <v>0</v>
      </c>
      <c r="O83" s="110">
        <f>M83/L83*100-100</f>
        <v>0</v>
      </c>
      <c r="P83" s="110" t="s">
        <v>18</v>
      </c>
    </row>
    <row r="84" spans="1:16" ht="75" x14ac:dyDescent="0.25">
      <c r="A84" s="117"/>
      <c r="B84" s="130"/>
      <c r="C84" s="2" t="s">
        <v>14</v>
      </c>
      <c r="D84" s="21">
        <v>5794553.25</v>
      </c>
      <c r="E84" s="21">
        <v>5794553.25</v>
      </c>
      <c r="F84" s="21">
        <v>5794553.25</v>
      </c>
      <c r="G84" s="19">
        <f t="shared" si="1"/>
        <v>0</v>
      </c>
      <c r="H84" s="19">
        <f t="shared" si="0"/>
        <v>0</v>
      </c>
      <c r="I84" s="123"/>
      <c r="J84" s="131"/>
      <c r="K84" s="129"/>
      <c r="L84" s="129"/>
      <c r="M84" s="129"/>
      <c r="N84" s="123"/>
      <c r="O84" s="123"/>
      <c r="P84" s="123"/>
    </row>
    <row r="85" spans="1:16" ht="33" customHeight="1" x14ac:dyDescent="0.25">
      <c r="A85" s="117"/>
      <c r="B85" s="111"/>
      <c r="C85" s="4" t="s">
        <v>28</v>
      </c>
      <c r="D85" s="21">
        <v>304976.49</v>
      </c>
      <c r="E85" s="21">
        <v>304976.49</v>
      </c>
      <c r="F85" s="21">
        <v>304976.49</v>
      </c>
      <c r="G85" s="19">
        <f t="shared" si="1"/>
        <v>0</v>
      </c>
      <c r="H85" s="19">
        <f t="shared" si="0"/>
        <v>0</v>
      </c>
      <c r="I85" s="124"/>
      <c r="J85" s="131"/>
      <c r="K85" s="129"/>
      <c r="L85" s="129"/>
      <c r="M85" s="129"/>
      <c r="N85" s="124"/>
      <c r="O85" s="124"/>
      <c r="P85" s="124"/>
    </row>
    <row r="86" spans="1:16" ht="30" customHeight="1" x14ac:dyDescent="0.25">
      <c r="A86" s="117" t="s">
        <v>160</v>
      </c>
      <c r="B86" s="110" t="s">
        <v>52</v>
      </c>
      <c r="C86" s="2" t="s">
        <v>13</v>
      </c>
      <c r="D86" s="21">
        <f>SUM(D87:D88)</f>
        <v>5397585.5</v>
      </c>
      <c r="E86" s="21">
        <f>SUM(E87:E88)</f>
        <v>5397585.5</v>
      </c>
      <c r="F86" s="21">
        <f>SUM(F87:F88)</f>
        <v>5397585.5</v>
      </c>
      <c r="G86" s="19">
        <f t="shared" si="1"/>
        <v>0</v>
      </c>
      <c r="H86" s="19">
        <f t="shared" si="0"/>
        <v>0</v>
      </c>
      <c r="I86" s="110" t="s">
        <v>18</v>
      </c>
      <c r="J86" s="131" t="s">
        <v>95</v>
      </c>
      <c r="K86" s="128">
        <v>2.2778</v>
      </c>
      <c r="L86" s="128">
        <v>2.2778</v>
      </c>
      <c r="M86" s="128">
        <v>2.2778</v>
      </c>
      <c r="N86" s="125">
        <f>M86-L86</f>
        <v>0</v>
      </c>
      <c r="O86" s="110">
        <f>M86/L86*100-100</f>
        <v>0</v>
      </c>
      <c r="P86" s="110" t="s">
        <v>18</v>
      </c>
    </row>
    <row r="87" spans="1:16" ht="75" x14ac:dyDescent="0.25">
      <c r="A87" s="117"/>
      <c r="B87" s="130"/>
      <c r="C87" s="2" t="s">
        <v>14</v>
      </c>
      <c r="D87" s="21">
        <v>5127706.22</v>
      </c>
      <c r="E87" s="21">
        <v>5127706.22</v>
      </c>
      <c r="F87" s="21">
        <v>5127706.22</v>
      </c>
      <c r="G87" s="19">
        <f t="shared" si="1"/>
        <v>0</v>
      </c>
      <c r="H87" s="19">
        <f t="shared" si="0"/>
        <v>0</v>
      </c>
      <c r="I87" s="123"/>
      <c r="J87" s="131"/>
      <c r="K87" s="129"/>
      <c r="L87" s="129"/>
      <c r="M87" s="129"/>
      <c r="N87" s="123"/>
      <c r="O87" s="123"/>
      <c r="P87" s="123"/>
    </row>
    <row r="88" spans="1:16" ht="33" customHeight="1" x14ac:dyDescent="0.25">
      <c r="A88" s="117"/>
      <c r="B88" s="111"/>
      <c r="C88" s="4" t="s">
        <v>28</v>
      </c>
      <c r="D88" s="21">
        <v>269879.28000000003</v>
      </c>
      <c r="E88" s="21">
        <v>269879.28000000003</v>
      </c>
      <c r="F88" s="21">
        <v>269879.28000000003</v>
      </c>
      <c r="G88" s="19">
        <f t="shared" si="1"/>
        <v>0</v>
      </c>
      <c r="H88" s="19">
        <f t="shared" ref="H88:H117" si="2">F88/E88*100-100</f>
        <v>0</v>
      </c>
      <c r="I88" s="124"/>
      <c r="J88" s="131"/>
      <c r="K88" s="129"/>
      <c r="L88" s="129"/>
      <c r="M88" s="129"/>
      <c r="N88" s="124"/>
      <c r="O88" s="124"/>
      <c r="P88" s="124"/>
    </row>
    <row r="89" spans="1:16" ht="19.5" customHeight="1" x14ac:dyDescent="0.25">
      <c r="A89" s="117" t="s">
        <v>161</v>
      </c>
      <c r="B89" s="110" t="s">
        <v>52</v>
      </c>
      <c r="C89" s="2" t="s">
        <v>13</v>
      </c>
      <c r="D89" s="21">
        <f>SUM(D90:D91)</f>
        <v>3970899.4200000004</v>
      </c>
      <c r="E89" s="21">
        <f>SUM(E90:E91)</f>
        <v>3970899.4200000004</v>
      </c>
      <c r="F89" s="21">
        <f>SUM(F90:F91)</f>
        <v>3970899.4200000004</v>
      </c>
      <c r="G89" s="19">
        <f t="shared" ref="G89:G118" si="3">F89-E89</f>
        <v>0</v>
      </c>
      <c r="H89" s="19">
        <f t="shared" si="2"/>
        <v>0</v>
      </c>
      <c r="I89" s="110" t="s">
        <v>18</v>
      </c>
      <c r="J89" s="131" t="s">
        <v>95</v>
      </c>
      <c r="K89" s="128">
        <v>2.6391</v>
      </c>
      <c r="L89" s="128">
        <v>2.6391</v>
      </c>
      <c r="M89" s="128">
        <v>2.6391</v>
      </c>
      <c r="N89" s="125">
        <f>M89-L89</f>
        <v>0</v>
      </c>
      <c r="O89" s="110">
        <f>M89/L89*100-100</f>
        <v>0</v>
      </c>
      <c r="P89" s="110" t="s">
        <v>18</v>
      </c>
    </row>
    <row r="90" spans="1:16" ht="75" x14ac:dyDescent="0.25">
      <c r="A90" s="117"/>
      <c r="B90" s="130"/>
      <c r="C90" s="2" t="s">
        <v>14</v>
      </c>
      <c r="D90" s="21">
        <v>3772354.45</v>
      </c>
      <c r="E90" s="21">
        <v>3772354.45</v>
      </c>
      <c r="F90" s="21">
        <v>3772354.45</v>
      </c>
      <c r="G90" s="19">
        <f t="shared" si="3"/>
        <v>0</v>
      </c>
      <c r="H90" s="19">
        <f t="shared" si="2"/>
        <v>0</v>
      </c>
      <c r="I90" s="123"/>
      <c r="J90" s="131"/>
      <c r="K90" s="129"/>
      <c r="L90" s="129"/>
      <c r="M90" s="129"/>
      <c r="N90" s="123"/>
      <c r="O90" s="123"/>
      <c r="P90" s="123"/>
    </row>
    <row r="91" spans="1:16" ht="36" customHeight="1" x14ac:dyDescent="0.25">
      <c r="A91" s="117"/>
      <c r="B91" s="111"/>
      <c r="C91" s="4" t="s">
        <v>28</v>
      </c>
      <c r="D91" s="21">
        <v>198544.97</v>
      </c>
      <c r="E91" s="21">
        <v>198544.97</v>
      </c>
      <c r="F91" s="21">
        <v>198544.97</v>
      </c>
      <c r="G91" s="19">
        <f t="shared" si="3"/>
        <v>0</v>
      </c>
      <c r="H91" s="19">
        <f t="shared" si="2"/>
        <v>0</v>
      </c>
      <c r="I91" s="124"/>
      <c r="J91" s="131"/>
      <c r="K91" s="129"/>
      <c r="L91" s="129"/>
      <c r="M91" s="129"/>
      <c r="N91" s="124"/>
      <c r="O91" s="124"/>
      <c r="P91" s="124"/>
    </row>
    <row r="92" spans="1:16" ht="24" customHeight="1" x14ac:dyDescent="0.25">
      <c r="A92" s="117" t="s">
        <v>162</v>
      </c>
      <c r="B92" s="110" t="s">
        <v>52</v>
      </c>
      <c r="C92" s="2" t="s">
        <v>13</v>
      </c>
      <c r="D92" s="21">
        <f>SUM(D93:D94)</f>
        <v>13744212.84</v>
      </c>
      <c r="E92" s="21">
        <f>SUM(E93:E94)</f>
        <v>13744212.84</v>
      </c>
      <c r="F92" s="21">
        <f>SUM(F93:F94)</f>
        <v>13744212.84</v>
      </c>
      <c r="G92" s="19">
        <f t="shared" si="3"/>
        <v>0</v>
      </c>
      <c r="H92" s="19">
        <f t="shared" si="2"/>
        <v>0</v>
      </c>
      <c r="I92" s="110" t="s">
        <v>18</v>
      </c>
      <c r="J92" s="131" t="s">
        <v>95</v>
      </c>
      <c r="K92" s="128">
        <v>5.7324999999999999</v>
      </c>
      <c r="L92" s="128">
        <v>5.7324999999999999</v>
      </c>
      <c r="M92" s="128">
        <v>5.7324999999999999</v>
      </c>
      <c r="N92" s="125">
        <f>M92-L92</f>
        <v>0</v>
      </c>
      <c r="O92" s="110">
        <f>M92/L92*100-100</f>
        <v>0</v>
      </c>
      <c r="P92" s="110" t="s">
        <v>18</v>
      </c>
    </row>
    <row r="93" spans="1:16" ht="75" x14ac:dyDescent="0.25">
      <c r="A93" s="117"/>
      <c r="B93" s="130"/>
      <c r="C93" s="2" t="s">
        <v>14</v>
      </c>
      <c r="D93" s="21">
        <v>13057002.189999999</v>
      </c>
      <c r="E93" s="21">
        <v>13057002.189999999</v>
      </c>
      <c r="F93" s="21">
        <v>13057002.189999999</v>
      </c>
      <c r="G93" s="19">
        <f t="shared" si="3"/>
        <v>0</v>
      </c>
      <c r="H93" s="19">
        <f t="shared" si="2"/>
        <v>0</v>
      </c>
      <c r="I93" s="123"/>
      <c r="J93" s="131"/>
      <c r="K93" s="129"/>
      <c r="L93" s="129"/>
      <c r="M93" s="129"/>
      <c r="N93" s="123"/>
      <c r="O93" s="123"/>
      <c r="P93" s="123"/>
    </row>
    <row r="94" spans="1:16" ht="33.75" customHeight="1" x14ac:dyDescent="0.25">
      <c r="A94" s="117"/>
      <c r="B94" s="111"/>
      <c r="C94" s="4" t="s">
        <v>28</v>
      </c>
      <c r="D94" s="21">
        <v>687210.65</v>
      </c>
      <c r="E94" s="21">
        <v>687210.65</v>
      </c>
      <c r="F94" s="21">
        <v>687210.65</v>
      </c>
      <c r="G94" s="19">
        <f t="shared" si="3"/>
        <v>0</v>
      </c>
      <c r="H94" s="19">
        <f t="shared" si="2"/>
        <v>0</v>
      </c>
      <c r="I94" s="124"/>
      <c r="J94" s="131"/>
      <c r="K94" s="129"/>
      <c r="L94" s="129"/>
      <c r="M94" s="129"/>
      <c r="N94" s="124"/>
      <c r="O94" s="124"/>
      <c r="P94" s="124"/>
    </row>
    <row r="95" spans="1:16" ht="24" customHeight="1" x14ac:dyDescent="0.25">
      <c r="A95" s="117" t="s">
        <v>163</v>
      </c>
      <c r="B95" s="110" t="s">
        <v>52</v>
      </c>
      <c r="C95" s="2" t="s">
        <v>13</v>
      </c>
      <c r="D95" s="21">
        <f>SUM(D96:D97)</f>
        <v>1628508.5599999998</v>
      </c>
      <c r="E95" s="21">
        <f>SUM(E96:E97)</f>
        <v>1628508.5599999998</v>
      </c>
      <c r="F95" s="21">
        <f>SUM(F96:F97)</f>
        <v>1628508.5599999998</v>
      </c>
      <c r="G95" s="19">
        <f t="shared" si="3"/>
        <v>0</v>
      </c>
      <c r="H95" s="19">
        <f t="shared" si="2"/>
        <v>0</v>
      </c>
      <c r="I95" s="110" t="s">
        <v>18</v>
      </c>
      <c r="J95" s="131" t="s">
        <v>95</v>
      </c>
      <c r="K95" s="128">
        <v>1.417</v>
      </c>
      <c r="L95" s="128">
        <v>1.417</v>
      </c>
      <c r="M95" s="128">
        <v>1.417</v>
      </c>
      <c r="N95" s="125">
        <f>M95-L95</f>
        <v>0</v>
      </c>
      <c r="O95" s="110">
        <f>M95/L95*100-100</f>
        <v>0</v>
      </c>
      <c r="P95" s="110" t="s">
        <v>18</v>
      </c>
    </row>
    <row r="96" spans="1:16" ht="75" x14ac:dyDescent="0.25">
      <c r="A96" s="117"/>
      <c r="B96" s="130"/>
      <c r="C96" s="2" t="s">
        <v>14</v>
      </c>
      <c r="D96" s="21">
        <v>1547083.13</v>
      </c>
      <c r="E96" s="21">
        <v>1547083.13</v>
      </c>
      <c r="F96" s="21">
        <v>1547083.13</v>
      </c>
      <c r="G96" s="19">
        <f t="shared" si="3"/>
        <v>0</v>
      </c>
      <c r="H96" s="19">
        <f t="shared" si="2"/>
        <v>0</v>
      </c>
      <c r="I96" s="123"/>
      <c r="J96" s="131"/>
      <c r="K96" s="129"/>
      <c r="L96" s="129"/>
      <c r="M96" s="129"/>
      <c r="N96" s="123"/>
      <c r="O96" s="123"/>
      <c r="P96" s="123"/>
    </row>
    <row r="97" spans="1:16" ht="33" customHeight="1" x14ac:dyDescent="0.25">
      <c r="A97" s="117"/>
      <c r="B97" s="111"/>
      <c r="C97" s="4" t="s">
        <v>28</v>
      </c>
      <c r="D97" s="21">
        <v>81425.429999999993</v>
      </c>
      <c r="E97" s="21">
        <v>81425.429999999993</v>
      </c>
      <c r="F97" s="21">
        <v>81425.429999999993</v>
      </c>
      <c r="G97" s="19">
        <f t="shared" si="3"/>
        <v>0</v>
      </c>
      <c r="H97" s="19">
        <f t="shared" si="2"/>
        <v>0</v>
      </c>
      <c r="I97" s="124"/>
      <c r="J97" s="131"/>
      <c r="K97" s="129"/>
      <c r="L97" s="129"/>
      <c r="M97" s="129"/>
      <c r="N97" s="124"/>
      <c r="O97" s="124"/>
      <c r="P97" s="124"/>
    </row>
    <row r="98" spans="1:16" ht="22.5" customHeight="1" x14ac:dyDescent="0.25">
      <c r="A98" s="117" t="s">
        <v>164</v>
      </c>
      <c r="B98" s="110" t="s">
        <v>52</v>
      </c>
      <c r="C98" s="2" t="s">
        <v>13</v>
      </c>
      <c r="D98" s="21">
        <f>SUM(D99:D100)</f>
        <v>1671595.08</v>
      </c>
      <c r="E98" s="21">
        <f>SUM(E99:E100)</f>
        <v>1671595.08</v>
      </c>
      <c r="F98" s="21">
        <f>SUM(F99:F100)</f>
        <v>1671595.08</v>
      </c>
      <c r="G98" s="19">
        <f t="shared" si="3"/>
        <v>0</v>
      </c>
      <c r="H98" s="19">
        <f t="shared" si="2"/>
        <v>0</v>
      </c>
      <c r="I98" s="110" t="s">
        <v>18</v>
      </c>
      <c r="J98" s="131" t="s">
        <v>95</v>
      </c>
      <c r="K98" s="128">
        <v>0.96589999999999998</v>
      </c>
      <c r="L98" s="128">
        <v>0.96589999999999998</v>
      </c>
      <c r="M98" s="128">
        <v>0.96589999999999998</v>
      </c>
      <c r="N98" s="125">
        <f>M98-L98</f>
        <v>0</v>
      </c>
      <c r="O98" s="110">
        <f>M98/L98*100-100</f>
        <v>0</v>
      </c>
      <c r="P98" s="110" t="s">
        <v>18</v>
      </c>
    </row>
    <row r="99" spans="1:16" ht="75" x14ac:dyDescent="0.25">
      <c r="A99" s="117"/>
      <c r="B99" s="130"/>
      <c r="C99" s="2" t="s">
        <v>14</v>
      </c>
      <c r="D99" s="21">
        <v>1588015.33</v>
      </c>
      <c r="E99" s="21">
        <v>1588015.33</v>
      </c>
      <c r="F99" s="21">
        <v>1588015.33</v>
      </c>
      <c r="G99" s="19">
        <f t="shared" si="3"/>
        <v>0</v>
      </c>
      <c r="H99" s="19">
        <f t="shared" si="2"/>
        <v>0</v>
      </c>
      <c r="I99" s="123"/>
      <c r="J99" s="131"/>
      <c r="K99" s="129"/>
      <c r="L99" s="129"/>
      <c r="M99" s="129"/>
      <c r="N99" s="123"/>
      <c r="O99" s="123"/>
      <c r="P99" s="123"/>
    </row>
    <row r="100" spans="1:16" ht="30.75" customHeight="1" x14ac:dyDescent="0.25">
      <c r="A100" s="117"/>
      <c r="B100" s="111"/>
      <c r="C100" s="4" t="s">
        <v>28</v>
      </c>
      <c r="D100" s="21">
        <v>83579.75</v>
      </c>
      <c r="E100" s="21">
        <v>83579.75</v>
      </c>
      <c r="F100" s="21">
        <v>83579.75</v>
      </c>
      <c r="G100" s="19">
        <f t="shared" si="3"/>
        <v>0</v>
      </c>
      <c r="H100" s="19">
        <f t="shared" si="2"/>
        <v>0</v>
      </c>
      <c r="I100" s="124"/>
      <c r="J100" s="131"/>
      <c r="K100" s="129"/>
      <c r="L100" s="129"/>
      <c r="M100" s="129"/>
      <c r="N100" s="124"/>
      <c r="O100" s="124"/>
      <c r="P100" s="124"/>
    </row>
    <row r="101" spans="1:16" ht="21" customHeight="1" x14ac:dyDescent="0.25">
      <c r="A101" s="117" t="s">
        <v>165</v>
      </c>
      <c r="B101" s="110" t="s">
        <v>52</v>
      </c>
      <c r="C101" s="2" t="s">
        <v>13</v>
      </c>
      <c r="D101" s="21">
        <f>SUM(D102:D103)</f>
        <v>3515092.56</v>
      </c>
      <c r="E101" s="21">
        <f>SUM(E102:E103)</f>
        <v>3515092.56</v>
      </c>
      <c r="F101" s="21">
        <f>SUM(F102:F103)</f>
        <v>3515092.56</v>
      </c>
      <c r="G101" s="19">
        <f t="shared" si="3"/>
        <v>0</v>
      </c>
      <c r="H101" s="19">
        <f t="shared" si="2"/>
        <v>0</v>
      </c>
      <c r="I101" s="110" t="s">
        <v>18</v>
      </c>
      <c r="J101" s="131" t="s">
        <v>95</v>
      </c>
      <c r="K101" s="128">
        <v>1.5377000000000001</v>
      </c>
      <c r="L101" s="128">
        <v>1.5377000000000001</v>
      </c>
      <c r="M101" s="128">
        <v>1.5377000000000001</v>
      </c>
      <c r="N101" s="125">
        <f>M101-L101</f>
        <v>0</v>
      </c>
      <c r="O101" s="110">
        <f>M101/L101*100-100</f>
        <v>0</v>
      </c>
      <c r="P101" s="110" t="s">
        <v>18</v>
      </c>
    </row>
    <row r="102" spans="1:16" ht="75" x14ac:dyDescent="0.25">
      <c r="A102" s="117"/>
      <c r="B102" s="130"/>
      <c r="C102" s="2" t="s">
        <v>14</v>
      </c>
      <c r="D102" s="21">
        <v>3339337.93</v>
      </c>
      <c r="E102" s="21">
        <v>3339337.93</v>
      </c>
      <c r="F102" s="21">
        <v>3339337.93</v>
      </c>
      <c r="G102" s="19">
        <f t="shared" si="3"/>
        <v>0</v>
      </c>
      <c r="H102" s="19">
        <f t="shared" si="2"/>
        <v>0</v>
      </c>
      <c r="I102" s="123"/>
      <c r="J102" s="131"/>
      <c r="K102" s="129"/>
      <c r="L102" s="129"/>
      <c r="M102" s="129"/>
      <c r="N102" s="123"/>
      <c r="O102" s="123"/>
      <c r="P102" s="123"/>
    </row>
    <row r="103" spans="1:16" ht="33.75" customHeight="1" x14ac:dyDescent="0.25">
      <c r="A103" s="117"/>
      <c r="B103" s="111"/>
      <c r="C103" s="4" t="s">
        <v>28</v>
      </c>
      <c r="D103" s="21">
        <v>175754.63</v>
      </c>
      <c r="E103" s="21">
        <v>175754.63</v>
      </c>
      <c r="F103" s="21">
        <v>175754.63</v>
      </c>
      <c r="G103" s="19">
        <f t="shared" si="3"/>
        <v>0</v>
      </c>
      <c r="H103" s="19">
        <f t="shared" si="2"/>
        <v>0</v>
      </c>
      <c r="I103" s="124"/>
      <c r="J103" s="131"/>
      <c r="K103" s="129"/>
      <c r="L103" s="129"/>
      <c r="M103" s="129"/>
      <c r="N103" s="124"/>
      <c r="O103" s="124"/>
      <c r="P103" s="124"/>
    </row>
    <row r="104" spans="1:16" ht="29.25" customHeight="1" x14ac:dyDescent="0.25">
      <c r="A104" s="117" t="s">
        <v>166</v>
      </c>
      <c r="B104" s="110" t="s">
        <v>52</v>
      </c>
      <c r="C104" s="2" t="s">
        <v>13</v>
      </c>
      <c r="D104" s="21">
        <f>SUM(D105:D106)</f>
        <v>7805646.8999999994</v>
      </c>
      <c r="E104" s="21">
        <f>SUM(E105:E106)</f>
        <v>7805646.8999999994</v>
      </c>
      <c r="F104" s="21">
        <f>SUM(F105:F106)</f>
        <v>7805646.8999999994</v>
      </c>
      <c r="G104" s="19">
        <f t="shared" si="3"/>
        <v>0</v>
      </c>
      <c r="H104" s="19">
        <f t="shared" si="2"/>
        <v>0</v>
      </c>
      <c r="I104" s="110" t="s">
        <v>18</v>
      </c>
      <c r="J104" s="131" t="s">
        <v>95</v>
      </c>
      <c r="K104" s="128">
        <v>3.2673000000000001</v>
      </c>
      <c r="L104" s="128">
        <v>3.2673000000000001</v>
      </c>
      <c r="M104" s="128">
        <v>3.2673000000000001</v>
      </c>
      <c r="N104" s="125">
        <f>M104-L104</f>
        <v>0</v>
      </c>
      <c r="O104" s="110">
        <f>M104/L104*100-100</f>
        <v>0</v>
      </c>
      <c r="P104" s="110" t="s">
        <v>18</v>
      </c>
    </row>
    <row r="105" spans="1:16" ht="75" x14ac:dyDescent="0.25">
      <c r="A105" s="117"/>
      <c r="B105" s="130"/>
      <c r="C105" s="2" t="s">
        <v>14</v>
      </c>
      <c r="D105" s="21">
        <v>7415364.5499999998</v>
      </c>
      <c r="E105" s="21">
        <v>7415364.5499999998</v>
      </c>
      <c r="F105" s="21">
        <v>7415364.5499999998</v>
      </c>
      <c r="G105" s="19">
        <f t="shared" si="3"/>
        <v>0</v>
      </c>
      <c r="H105" s="19">
        <f t="shared" si="2"/>
        <v>0</v>
      </c>
      <c r="I105" s="123"/>
      <c r="J105" s="131"/>
      <c r="K105" s="129"/>
      <c r="L105" s="129"/>
      <c r="M105" s="129"/>
      <c r="N105" s="123"/>
      <c r="O105" s="123"/>
      <c r="P105" s="123"/>
    </row>
    <row r="106" spans="1:16" ht="32.25" customHeight="1" x14ac:dyDescent="0.25">
      <c r="A106" s="117"/>
      <c r="B106" s="111"/>
      <c r="C106" s="4" t="s">
        <v>28</v>
      </c>
      <c r="D106" s="21">
        <v>390282.35</v>
      </c>
      <c r="E106" s="21">
        <v>390282.35</v>
      </c>
      <c r="F106" s="21">
        <v>390282.35</v>
      </c>
      <c r="G106" s="19">
        <f t="shared" si="3"/>
        <v>0</v>
      </c>
      <c r="H106" s="19">
        <f t="shared" si="2"/>
        <v>0</v>
      </c>
      <c r="I106" s="124"/>
      <c r="J106" s="131"/>
      <c r="K106" s="129"/>
      <c r="L106" s="129"/>
      <c r="M106" s="129"/>
      <c r="N106" s="124"/>
      <c r="O106" s="124"/>
      <c r="P106" s="124"/>
    </row>
    <row r="107" spans="1:16" ht="19.5" customHeight="1" x14ac:dyDescent="0.25">
      <c r="A107" s="117" t="s">
        <v>167</v>
      </c>
      <c r="B107" s="110" t="s">
        <v>52</v>
      </c>
      <c r="C107" s="2" t="s">
        <v>13</v>
      </c>
      <c r="D107" s="21">
        <f>SUM(D108:D109)</f>
        <v>1744955.68</v>
      </c>
      <c r="E107" s="21">
        <f>SUM(E108:E109)</f>
        <v>1744955.68</v>
      </c>
      <c r="F107" s="21">
        <f>SUM(F108:F109)</f>
        <v>1744955.68</v>
      </c>
      <c r="G107" s="19">
        <f t="shared" si="3"/>
        <v>0</v>
      </c>
      <c r="H107" s="19">
        <f t="shared" si="2"/>
        <v>0</v>
      </c>
      <c r="I107" s="110" t="s">
        <v>18</v>
      </c>
      <c r="J107" s="131" t="s">
        <v>95</v>
      </c>
      <c r="K107" s="128">
        <v>1.3343</v>
      </c>
      <c r="L107" s="128">
        <v>1.3343</v>
      </c>
      <c r="M107" s="128">
        <v>1.3343</v>
      </c>
      <c r="N107" s="125">
        <f>M107-L107</f>
        <v>0</v>
      </c>
      <c r="O107" s="110">
        <f>M107/L107*100-100</f>
        <v>0</v>
      </c>
      <c r="P107" s="110" t="s">
        <v>18</v>
      </c>
    </row>
    <row r="108" spans="1:16" ht="75" x14ac:dyDescent="0.25">
      <c r="A108" s="117"/>
      <c r="B108" s="130"/>
      <c r="C108" s="2" t="s">
        <v>14</v>
      </c>
      <c r="D108" s="21">
        <v>1657707.9</v>
      </c>
      <c r="E108" s="21">
        <v>1657707.9</v>
      </c>
      <c r="F108" s="21">
        <v>1657707.9</v>
      </c>
      <c r="G108" s="19">
        <f t="shared" si="3"/>
        <v>0</v>
      </c>
      <c r="H108" s="19">
        <f t="shared" si="2"/>
        <v>0</v>
      </c>
      <c r="I108" s="123"/>
      <c r="J108" s="131"/>
      <c r="K108" s="129"/>
      <c r="L108" s="129"/>
      <c r="M108" s="129"/>
      <c r="N108" s="123"/>
      <c r="O108" s="123"/>
      <c r="P108" s="123"/>
    </row>
    <row r="109" spans="1:16" ht="45" x14ac:dyDescent="0.25">
      <c r="A109" s="117"/>
      <c r="B109" s="111"/>
      <c r="C109" s="4" t="s">
        <v>28</v>
      </c>
      <c r="D109" s="21">
        <v>87247.78</v>
      </c>
      <c r="E109" s="21">
        <v>87247.78</v>
      </c>
      <c r="F109" s="21">
        <v>87247.78</v>
      </c>
      <c r="G109" s="19">
        <f t="shared" si="3"/>
        <v>0</v>
      </c>
      <c r="H109" s="19">
        <f t="shared" si="2"/>
        <v>0</v>
      </c>
      <c r="I109" s="124"/>
      <c r="J109" s="131"/>
      <c r="K109" s="129"/>
      <c r="L109" s="129"/>
      <c r="M109" s="129"/>
      <c r="N109" s="124"/>
      <c r="O109" s="124"/>
      <c r="P109" s="124"/>
    </row>
    <row r="110" spans="1:16" ht="30" x14ac:dyDescent="0.25">
      <c r="A110" s="117" t="s">
        <v>168</v>
      </c>
      <c r="B110" s="110" t="s">
        <v>52</v>
      </c>
      <c r="C110" s="2" t="s">
        <v>13</v>
      </c>
      <c r="D110" s="21">
        <f>SUM(D111:D112)</f>
        <v>3138296.08</v>
      </c>
      <c r="E110" s="21">
        <f>SUM(E111:E112)</f>
        <v>3138296.08</v>
      </c>
      <c r="F110" s="21">
        <f>SUM(F111:F112)</f>
        <v>3138296.08</v>
      </c>
      <c r="G110" s="19">
        <f t="shared" si="3"/>
        <v>0</v>
      </c>
      <c r="H110" s="19">
        <f t="shared" si="2"/>
        <v>0</v>
      </c>
      <c r="I110" s="110" t="s">
        <v>18</v>
      </c>
      <c r="J110" s="131" t="s">
        <v>95</v>
      </c>
      <c r="K110" s="128">
        <v>1.3127200000000001</v>
      </c>
      <c r="L110" s="128">
        <v>1.3127200000000001</v>
      </c>
      <c r="M110" s="128">
        <v>1.3127200000000001</v>
      </c>
      <c r="N110" s="125">
        <f>M110-L110</f>
        <v>0</v>
      </c>
      <c r="O110" s="110">
        <f>M110/L110*100-100</f>
        <v>0</v>
      </c>
      <c r="P110" s="110" t="s">
        <v>18</v>
      </c>
    </row>
    <row r="111" spans="1:16" ht="75" x14ac:dyDescent="0.25">
      <c r="A111" s="117"/>
      <c r="B111" s="130"/>
      <c r="C111" s="2" t="s">
        <v>14</v>
      </c>
      <c r="D111" s="21">
        <v>2980593.36</v>
      </c>
      <c r="E111" s="21">
        <v>2980593.36</v>
      </c>
      <c r="F111" s="21">
        <v>2980593.36</v>
      </c>
      <c r="G111" s="19">
        <f t="shared" si="3"/>
        <v>0</v>
      </c>
      <c r="H111" s="19">
        <f t="shared" si="2"/>
        <v>0</v>
      </c>
      <c r="I111" s="123"/>
      <c r="J111" s="131"/>
      <c r="K111" s="129"/>
      <c r="L111" s="129"/>
      <c r="M111" s="129"/>
      <c r="N111" s="123"/>
      <c r="O111" s="123"/>
      <c r="P111" s="123"/>
    </row>
    <row r="112" spans="1:16" ht="45" x14ac:dyDescent="0.25">
      <c r="A112" s="117"/>
      <c r="B112" s="111"/>
      <c r="C112" s="4" t="s">
        <v>28</v>
      </c>
      <c r="D112" s="21">
        <v>157702.72</v>
      </c>
      <c r="E112" s="21">
        <v>157702.72</v>
      </c>
      <c r="F112" s="21">
        <v>157702.72</v>
      </c>
      <c r="G112" s="19">
        <f t="shared" si="3"/>
        <v>0</v>
      </c>
      <c r="H112" s="19">
        <f t="shared" si="2"/>
        <v>0</v>
      </c>
      <c r="I112" s="124"/>
      <c r="J112" s="131"/>
      <c r="K112" s="129"/>
      <c r="L112" s="129"/>
      <c r="M112" s="129"/>
      <c r="N112" s="124"/>
      <c r="O112" s="124"/>
      <c r="P112" s="124"/>
    </row>
    <row r="113" spans="1:16" ht="30" x14ac:dyDescent="0.25">
      <c r="A113" s="117" t="s">
        <v>156</v>
      </c>
      <c r="B113" s="110" t="s">
        <v>52</v>
      </c>
      <c r="C113" s="2" t="s">
        <v>13</v>
      </c>
      <c r="D113" s="21">
        <f>SUM(D114:D115)</f>
        <v>60640951.659999996</v>
      </c>
      <c r="E113" s="21">
        <f>SUM(E114:E115)</f>
        <v>60640951.659999996</v>
      </c>
      <c r="F113" s="21">
        <f>SUM(F114:F115)</f>
        <v>60640951.659999996</v>
      </c>
      <c r="G113" s="19">
        <f t="shared" si="3"/>
        <v>0</v>
      </c>
      <c r="H113" s="19">
        <f t="shared" si="2"/>
        <v>0</v>
      </c>
      <c r="I113" s="110" t="s">
        <v>18</v>
      </c>
      <c r="J113" s="131" t="s">
        <v>95</v>
      </c>
      <c r="K113" s="128">
        <v>26.872499999999999</v>
      </c>
      <c r="L113" s="128">
        <v>26.872499999999999</v>
      </c>
      <c r="M113" s="128">
        <v>26.872499999999999</v>
      </c>
      <c r="N113" s="125">
        <f>M113-L113</f>
        <v>0</v>
      </c>
      <c r="O113" s="110">
        <f>M113/L113*100-100</f>
        <v>0</v>
      </c>
      <c r="P113" s="110" t="s">
        <v>18</v>
      </c>
    </row>
    <row r="114" spans="1:16" ht="75" x14ac:dyDescent="0.25">
      <c r="A114" s="117"/>
      <c r="B114" s="130"/>
      <c r="C114" s="2" t="s">
        <v>14</v>
      </c>
      <c r="D114" s="21">
        <v>57608904.049999997</v>
      </c>
      <c r="E114" s="21">
        <v>57608904.049999997</v>
      </c>
      <c r="F114" s="21">
        <v>57608904.049999997</v>
      </c>
      <c r="G114" s="19">
        <f t="shared" si="3"/>
        <v>0</v>
      </c>
      <c r="H114" s="19">
        <f t="shared" si="2"/>
        <v>0</v>
      </c>
      <c r="I114" s="123"/>
      <c r="J114" s="131"/>
      <c r="K114" s="129"/>
      <c r="L114" s="129"/>
      <c r="M114" s="129"/>
      <c r="N114" s="123"/>
      <c r="O114" s="123"/>
      <c r="P114" s="123"/>
    </row>
    <row r="115" spans="1:16" ht="45" x14ac:dyDescent="0.25">
      <c r="A115" s="117"/>
      <c r="B115" s="111"/>
      <c r="C115" s="4" t="s">
        <v>28</v>
      </c>
      <c r="D115" s="21">
        <v>3032047.61</v>
      </c>
      <c r="E115" s="21">
        <v>3032047.61</v>
      </c>
      <c r="F115" s="21">
        <v>3032047.61</v>
      </c>
      <c r="G115" s="19">
        <f t="shared" si="3"/>
        <v>0</v>
      </c>
      <c r="H115" s="19">
        <f t="shared" si="2"/>
        <v>0</v>
      </c>
      <c r="I115" s="124"/>
      <c r="J115" s="131"/>
      <c r="K115" s="129"/>
      <c r="L115" s="129"/>
      <c r="M115" s="129"/>
      <c r="N115" s="124"/>
      <c r="O115" s="124"/>
      <c r="P115" s="124"/>
    </row>
    <row r="116" spans="1:16" ht="30" x14ac:dyDescent="0.25">
      <c r="A116" s="117" t="s">
        <v>169</v>
      </c>
      <c r="B116" s="110" t="s">
        <v>52</v>
      </c>
      <c r="C116" s="2" t="s">
        <v>13</v>
      </c>
      <c r="D116" s="19">
        <f t="shared" ref="D116:F118" si="4">D20</f>
        <v>502210892.19999999</v>
      </c>
      <c r="E116" s="19">
        <f t="shared" si="4"/>
        <v>509126226.87</v>
      </c>
      <c r="F116" s="19">
        <f t="shared" si="4"/>
        <v>487373547.42000002</v>
      </c>
      <c r="G116" s="19">
        <f>F116-E116</f>
        <v>-21752679.449999988</v>
      </c>
      <c r="H116" s="19">
        <f t="shared" si="2"/>
        <v>-4.2725513442375274</v>
      </c>
      <c r="I116" s="23" t="s">
        <v>18</v>
      </c>
      <c r="J116" s="23" t="s">
        <v>18</v>
      </c>
      <c r="K116" s="23" t="s">
        <v>18</v>
      </c>
      <c r="L116" s="23" t="s">
        <v>18</v>
      </c>
      <c r="M116" s="23" t="s">
        <v>18</v>
      </c>
      <c r="N116" s="23" t="s">
        <v>18</v>
      </c>
      <c r="O116" s="23" t="s">
        <v>18</v>
      </c>
      <c r="P116" s="23" t="s">
        <v>18</v>
      </c>
    </row>
    <row r="117" spans="1:16" ht="75" x14ac:dyDescent="0.25">
      <c r="A117" s="117"/>
      <c r="B117" s="130"/>
      <c r="C117" s="2" t="s">
        <v>14</v>
      </c>
      <c r="D117" s="19">
        <f t="shared" si="4"/>
        <v>440071100</v>
      </c>
      <c r="E117" s="19">
        <f t="shared" si="4"/>
        <v>443907200</v>
      </c>
      <c r="F117" s="19">
        <f t="shared" si="4"/>
        <v>440071100</v>
      </c>
      <c r="G117" s="19">
        <f t="shared" si="3"/>
        <v>-3836100</v>
      </c>
      <c r="H117" s="19">
        <f t="shared" si="2"/>
        <v>-0.86416710519677054</v>
      </c>
      <c r="I117" s="23" t="s">
        <v>18</v>
      </c>
      <c r="J117" s="23" t="s">
        <v>18</v>
      </c>
      <c r="K117" s="23" t="s">
        <v>18</v>
      </c>
      <c r="L117" s="23" t="s">
        <v>18</v>
      </c>
      <c r="M117" s="23" t="s">
        <v>18</v>
      </c>
      <c r="N117" s="23" t="s">
        <v>18</v>
      </c>
      <c r="O117" s="23" t="s">
        <v>18</v>
      </c>
      <c r="P117" s="23" t="s">
        <v>18</v>
      </c>
    </row>
    <row r="118" spans="1:16" ht="45" x14ac:dyDescent="0.25">
      <c r="A118" s="154"/>
      <c r="B118" s="111"/>
      <c r="C118" s="4" t="s">
        <v>28</v>
      </c>
      <c r="D118" s="19">
        <f t="shared" si="4"/>
        <v>62139792.200000003</v>
      </c>
      <c r="E118" s="19">
        <f t="shared" si="4"/>
        <v>65219026.870000005</v>
      </c>
      <c r="F118" s="19">
        <f t="shared" si="4"/>
        <v>47302447.420000002</v>
      </c>
      <c r="G118" s="19">
        <f t="shared" si="3"/>
        <v>-17916579.450000003</v>
      </c>
      <c r="H118" s="19">
        <f>F118/E118*100-100</f>
        <v>-27.471399543744838</v>
      </c>
      <c r="I118" s="22" t="s">
        <v>18</v>
      </c>
      <c r="J118" s="22" t="s">
        <v>18</v>
      </c>
      <c r="K118" s="22" t="s">
        <v>18</v>
      </c>
      <c r="L118" s="22" t="s">
        <v>18</v>
      </c>
      <c r="M118" s="22" t="s">
        <v>18</v>
      </c>
      <c r="N118" s="22" t="s">
        <v>18</v>
      </c>
      <c r="O118" s="22" t="s">
        <v>18</v>
      </c>
      <c r="P118" s="22" t="s">
        <v>18</v>
      </c>
    </row>
    <row r="119" spans="1:16" x14ac:dyDescent="0.25">
      <c r="A119" s="138" t="s">
        <v>170</v>
      </c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40"/>
    </row>
    <row r="120" spans="1:16" ht="62.25" customHeight="1" x14ac:dyDescent="0.25">
      <c r="A120" s="117" t="s">
        <v>171</v>
      </c>
      <c r="B120" s="110" t="s">
        <v>52</v>
      </c>
      <c r="C120" s="2" t="s">
        <v>13</v>
      </c>
      <c r="D120" s="19">
        <f>D121</f>
        <v>1199998041.6000001</v>
      </c>
      <c r="E120" s="19">
        <f>E121</f>
        <v>1189165064.8200002</v>
      </c>
      <c r="F120" s="19">
        <f>F121</f>
        <v>1175974920.25</v>
      </c>
      <c r="G120" s="19">
        <f>G121</f>
        <v>-13190144.570000172</v>
      </c>
      <c r="H120" s="19">
        <f>H121</f>
        <v>-1.1091937494814346</v>
      </c>
      <c r="I120" s="110" t="s">
        <v>18</v>
      </c>
      <c r="J120" s="115" t="s">
        <v>136</v>
      </c>
      <c r="K120" s="181">
        <v>4310.7299999999996</v>
      </c>
      <c r="L120" s="181">
        <v>4310.7299999999996</v>
      </c>
      <c r="M120" s="181">
        <v>4315.1019999999999</v>
      </c>
      <c r="N120" s="125">
        <f>M120-L120</f>
        <v>4.3720000000002983</v>
      </c>
      <c r="O120" s="110">
        <f>M120/L120*100-100</f>
        <v>0.10142133698933264</v>
      </c>
      <c r="P120" s="110" t="s">
        <v>18</v>
      </c>
    </row>
    <row r="121" spans="1:16" ht="62.25" customHeight="1" x14ac:dyDescent="0.25">
      <c r="A121" s="117"/>
      <c r="B121" s="111"/>
      <c r="C121" s="4" t="s">
        <v>28</v>
      </c>
      <c r="D121" s="21">
        <v>1199998041.6000001</v>
      </c>
      <c r="E121" s="19">
        <v>1189165064.8200002</v>
      </c>
      <c r="F121" s="19">
        <v>1175974920.25</v>
      </c>
      <c r="G121" s="19">
        <f>F121-E121</f>
        <v>-13190144.570000172</v>
      </c>
      <c r="H121" s="19">
        <f>F121/E121*100-100</f>
        <v>-1.1091937494814346</v>
      </c>
      <c r="I121" s="111"/>
      <c r="J121" s="116"/>
      <c r="K121" s="182"/>
      <c r="L121" s="182"/>
      <c r="M121" s="182"/>
      <c r="N121" s="155"/>
      <c r="O121" s="111"/>
      <c r="P121" s="111"/>
    </row>
    <row r="122" spans="1:16" ht="30" x14ac:dyDescent="0.25">
      <c r="A122" s="117" t="s">
        <v>172</v>
      </c>
      <c r="B122" s="110" t="s">
        <v>52</v>
      </c>
      <c r="C122" s="2" t="s">
        <v>13</v>
      </c>
      <c r="D122" s="21">
        <f>D123</f>
        <v>1199998041.6000001</v>
      </c>
      <c r="E122" s="21">
        <f>E123</f>
        <v>1189165064.8200002</v>
      </c>
      <c r="F122" s="21">
        <f>F123</f>
        <v>1175974920.25</v>
      </c>
      <c r="G122" s="19">
        <f>G120</f>
        <v>-13190144.570000172</v>
      </c>
      <c r="H122" s="19">
        <f>H120</f>
        <v>-1.1091937494814346</v>
      </c>
      <c r="I122" s="110" t="s">
        <v>18</v>
      </c>
      <c r="J122" s="152" t="s">
        <v>18</v>
      </c>
      <c r="K122" s="110" t="s">
        <v>18</v>
      </c>
      <c r="L122" s="110" t="s">
        <v>18</v>
      </c>
      <c r="M122" s="125" t="s">
        <v>18</v>
      </c>
      <c r="N122" s="125" t="s">
        <v>18</v>
      </c>
      <c r="O122" s="110" t="s">
        <v>18</v>
      </c>
      <c r="P122" s="110" t="s">
        <v>18</v>
      </c>
    </row>
    <row r="123" spans="1:16" ht="45" x14ac:dyDescent="0.25">
      <c r="A123" s="154"/>
      <c r="B123" s="111"/>
      <c r="C123" s="4" t="s">
        <v>28</v>
      </c>
      <c r="D123" s="21">
        <f>D121</f>
        <v>1199998041.6000001</v>
      </c>
      <c r="E123" s="21">
        <f>E121</f>
        <v>1189165064.8200002</v>
      </c>
      <c r="F123" s="21">
        <f>F121</f>
        <v>1175974920.25</v>
      </c>
      <c r="G123" s="19">
        <f>G121</f>
        <v>-13190144.570000172</v>
      </c>
      <c r="H123" s="19">
        <f>H121</f>
        <v>-1.1091937494814346</v>
      </c>
      <c r="I123" s="111"/>
      <c r="J123" s="153"/>
      <c r="K123" s="111"/>
      <c r="L123" s="111"/>
      <c r="M123" s="155"/>
      <c r="N123" s="155"/>
      <c r="O123" s="111"/>
      <c r="P123" s="111"/>
    </row>
    <row r="124" spans="1:16" ht="30" x14ac:dyDescent="0.25">
      <c r="A124" s="117" t="s">
        <v>173</v>
      </c>
      <c r="B124" s="110" t="s">
        <v>52</v>
      </c>
      <c r="C124" s="2" t="s">
        <v>13</v>
      </c>
      <c r="D124" s="21">
        <f>D125+D126</f>
        <v>1702208933.8000002</v>
      </c>
      <c r="E124" s="21">
        <f>E125+E126</f>
        <v>1698291291.6900001</v>
      </c>
      <c r="F124" s="21">
        <f>F125+F126</f>
        <v>1663348467.6700001</v>
      </c>
      <c r="G124" s="21">
        <f>G125+G126</f>
        <v>-34942824.019999981</v>
      </c>
      <c r="H124" s="19">
        <f>F124/E124*100-100</f>
        <v>-2.0575283045364756</v>
      </c>
      <c r="I124" s="110" t="s">
        <v>18</v>
      </c>
      <c r="J124" s="152" t="s">
        <v>18</v>
      </c>
      <c r="K124" s="110" t="s">
        <v>18</v>
      </c>
      <c r="L124" s="110" t="s">
        <v>18</v>
      </c>
      <c r="M124" s="125" t="s">
        <v>18</v>
      </c>
      <c r="N124" s="125" t="s">
        <v>18</v>
      </c>
      <c r="O124" s="110" t="s">
        <v>18</v>
      </c>
      <c r="P124" s="110" t="s">
        <v>18</v>
      </c>
    </row>
    <row r="125" spans="1:16" ht="75" x14ac:dyDescent="0.25">
      <c r="A125" s="117"/>
      <c r="B125" s="130"/>
      <c r="C125" s="2" t="s">
        <v>14</v>
      </c>
      <c r="D125" s="21">
        <f>D117</f>
        <v>440071100</v>
      </c>
      <c r="E125" s="21">
        <f>E117</f>
        <v>443907200</v>
      </c>
      <c r="F125" s="21">
        <f>F117</f>
        <v>440071100</v>
      </c>
      <c r="G125" s="19">
        <f>F125-E125</f>
        <v>-3836100</v>
      </c>
      <c r="H125" s="19">
        <f>F125/E125*100-100</f>
        <v>-0.86416710519677054</v>
      </c>
      <c r="I125" s="130"/>
      <c r="J125" s="173"/>
      <c r="K125" s="130"/>
      <c r="L125" s="130"/>
      <c r="M125" s="174"/>
      <c r="N125" s="174"/>
      <c r="O125" s="130"/>
      <c r="P125" s="130"/>
    </row>
    <row r="126" spans="1:16" ht="45" x14ac:dyDescent="0.25">
      <c r="A126" s="117"/>
      <c r="B126" s="111"/>
      <c r="C126" s="4" t="s">
        <v>28</v>
      </c>
      <c r="D126" s="21">
        <f>D118+D123</f>
        <v>1262137833.8000002</v>
      </c>
      <c r="E126" s="21">
        <f>E118+E123</f>
        <v>1254384091.6900001</v>
      </c>
      <c r="F126" s="21">
        <f>F118+F123</f>
        <v>1223277367.6700001</v>
      </c>
      <c r="G126" s="19">
        <f>F126-E126</f>
        <v>-31106724.019999981</v>
      </c>
      <c r="H126" s="19">
        <f>F126/E126*100-100</f>
        <v>-2.4798404432960126</v>
      </c>
      <c r="I126" s="111"/>
      <c r="J126" s="124"/>
      <c r="K126" s="111"/>
      <c r="L126" s="111"/>
      <c r="M126" s="155"/>
      <c r="N126" s="155"/>
      <c r="O126" s="111"/>
      <c r="P126" s="111"/>
    </row>
    <row r="127" spans="1:16" ht="18" customHeight="1" x14ac:dyDescent="0.25">
      <c r="A127" s="118" t="s">
        <v>98</v>
      </c>
      <c r="B127" s="119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20"/>
    </row>
    <row r="128" spans="1:16" ht="18" customHeight="1" x14ac:dyDescent="0.25">
      <c r="A128" s="118" t="s">
        <v>99</v>
      </c>
      <c r="B128" s="119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20"/>
    </row>
    <row r="129" spans="1:16" ht="34.5" customHeight="1" x14ac:dyDescent="0.25">
      <c r="A129" s="118" t="s">
        <v>174</v>
      </c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2"/>
    </row>
    <row r="130" spans="1:16" ht="27.75" customHeight="1" x14ac:dyDescent="0.25">
      <c r="A130" s="117" t="s">
        <v>175</v>
      </c>
      <c r="B130" s="110" t="s">
        <v>52</v>
      </c>
      <c r="C130" s="2" t="s">
        <v>13</v>
      </c>
      <c r="D130" s="21">
        <f>D131</f>
        <v>782480920.53999996</v>
      </c>
      <c r="E130" s="21">
        <f>E131</f>
        <v>782347889.42000008</v>
      </c>
      <c r="F130" s="21">
        <f>F131</f>
        <v>765881210.02999997</v>
      </c>
      <c r="G130" s="19">
        <f t="shared" ref="G130:G147" si="5">F130-E130</f>
        <v>-16466679.390000105</v>
      </c>
      <c r="H130" s="19">
        <f>F130/E130*100-100</f>
        <v>-2.1047771218770492</v>
      </c>
      <c r="I130" s="110" t="s">
        <v>18</v>
      </c>
      <c r="J130" s="152" t="s">
        <v>18</v>
      </c>
      <c r="K130" s="110" t="s">
        <v>18</v>
      </c>
      <c r="L130" s="110" t="s">
        <v>18</v>
      </c>
      <c r="M130" s="125" t="s">
        <v>18</v>
      </c>
      <c r="N130" s="125" t="s">
        <v>18</v>
      </c>
      <c r="O130" s="110" t="s">
        <v>18</v>
      </c>
      <c r="P130" s="110" t="s">
        <v>18</v>
      </c>
    </row>
    <row r="131" spans="1:16" ht="36" customHeight="1" x14ac:dyDescent="0.25">
      <c r="A131" s="117"/>
      <c r="B131" s="130"/>
      <c r="C131" s="4" t="s">
        <v>28</v>
      </c>
      <c r="D131" s="21">
        <f>D137+D135+D133</f>
        <v>782480920.53999996</v>
      </c>
      <c r="E131" s="21">
        <f>E137+E135+E133</f>
        <v>782347889.42000008</v>
      </c>
      <c r="F131" s="21">
        <f>F137+F135+F133</f>
        <v>765881210.02999997</v>
      </c>
      <c r="G131" s="19">
        <f t="shared" si="5"/>
        <v>-16466679.390000105</v>
      </c>
      <c r="H131" s="19">
        <f>F131/E131*100-100</f>
        <v>-2.1047771218770492</v>
      </c>
      <c r="I131" s="130"/>
      <c r="J131" s="173"/>
      <c r="K131" s="130"/>
      <c r="L131" s="130"/>
      <c r="M131" s="174"/>
      <c r="N131" s="174"/>
      <c r="O131" s="130"/>
      <c r="P131" s="130"/>
    </row>
    <row r="132" spans="1:16" ht="51.75" customHeight="1" x14ac:dyDescent="0.25">
      <c r="A132" s="117" t="s">
        <v>176</v>
      </c>
      <c r="B132" s="110" t="s">
        <v>52</v>
      </c>
      <c r="C132" s="2" t="s">
        <v>13</v>
      </c>
      <c r="D132" s="21">
        <f>D133</f>
        <v>781871271.30999994</v>
      </c>
      <c r="E132" s="21">
        <f>E133</f>
        <v>781738374.19000006</v>
      </c>
      <c r="F132" s="21">
        <f>F133</f>
        <v>765271694.79999995</v>
      </c>
      <c r="G132" s="19">
        <f t="shared" si="5"/>
        <v>-16466679.390000105</v>
      </c>
      <c r="H132" s="19">
        <f>F132/E132*100-100</f>
        <v>-2.1064181999587959</v>
      </c>
      <c r="I132" s="110" t="s">
        <v>18</v>
      </c>
      <c r="J132" s="115" t="s">
        <v>102</v>
      </c>
      <c r="K132" s="152">
        <v>1</v>
      </c>
      <c r="L132" s="152">
        <v>1</v>
      </c>
      <c r="M132" s="179">
        <v>-1</v>
      </c>
      <c r="N132" s="179">
        <f>M132-L132</f>
        <v>-2</v>
      </c>
      <c r="O132" s="152">
        <f>M132/L132*100-100</f>
        <v>-200</v>
      </c>
      <c r="P132" s="115" t="s">
        <v>137</v>
      </c>
    </row>
    <row r="133" spans="1:16" ht="72" customHeight="1" x14ac:dyDescent="0.25">
      <c r="A133" s="117"/>
      <c r="B133" s="130"/>
      <c r="C133" s="4" t="s">
        <v>28</v>
      </c>
      <c r="D133" s="21">
        <v>781871271.30999994</v>
      </c>
      <c r="E133" s="21">
        <v>781738374.19000006</v>
      </c>
      <c r="F133" s="21">
        <v>765271694.79999995</v>
      </c>
      <c r="G133" s="19">
        <f t="shared" si="5"/>
        <v>-16466679.390000105</v>
      </c>
      <c r="H133" s="19">
        <f t="shared" ref="H133:H147" si="6">F133/E133*100-100</f>
        <v>-2.1064181999587959</v>
      </c>
      <c r="I133" s="130"/>
      <c r="J133" s="175"/>
      <c r="K133" s="173"/>
      <c r="L133" s="173"/>
      <c r="M133" s="180"/>
      <c r="N133" s="180"/>
      <c r="O133" s="173"/>
      <c r="P133" s="116"/>
    </row>
    <row r="134" spans="1:16" ht="20.25" customHeight="1" x14ac:dyDescent="0.25">
      <c r="A134" s="117" t="s">
        <v>177</v>
      </c>
      <c r="B134" s="110" t="s">
        <v>52</v>
      </c>
      <c r="C134" s="2" t="s">
        <v>13</v>
      </c>
      <c r="D134" s="21">
        <f>D135</f>
        <v>321833.23</v>
      </c>
      <c r="E134" s="21">
        <f>E135</f>
        <v>321833.23</v>
      </c>
      <c r="F134" s="21">
        <f>F135</f>
        <v>321833.23</v>
      </c>
      <c r="G134" s="19">
        <f t="shared" si="5"/>
        <v>0</v>
      </c>
      <c r="H134" s="19">
        <f t="shared" si="6"/>
        <v>0</v>
      </c>
      <c r="I134" s="110" t="s">
        <v>18</v>
      </c>
      <c r="J134" s="115" t="s">
        <v>101</v>
      </c>
      <c r="K134" s="152">
        <v>22</v>
      </c>
      <c r="L134" s="152">
        <v>22</v>
      </c>
      <c r="M134" s="179">
        <v>22</v>
      </c>
      <c r="N134" s="179">
        <f>M134-L134</f>
        <v>0</v>
      </c>
      <c r="O134" s="152">
        <f>M134/L134*100-100</f>
        <v>0</v>
      </c>
      <c r="P134" s="110" t="s">
        <v>18</v>
      </c>
    </row>
    <row r="135" spans="1:16" ht="30.75" customHeight="1" x14ac:dyDescent="0.25">
      <c r="A135" s="117"/>
      <c r="B135" s="130"/>
      <c r="C135" s="4" t="s">
        <v>28</v>
      </c>
      <c r="D135" s="21">
        <v>321833.23</v>
      </c>
      <c r="E135" s="19">
        <v>321833.23</v>
      </c>
      <c r="F135" s="19">
        <v>321833.23</v>
      </c>
      <c r="G135" s="19">
        <f t="shared" si="5"/>
        <v>0</v>
      </c>
      <c r="H135" s="19">
        <f t="shared" si="6"/>
        <v>0</v>
      </c>
      <c r="I135" s="130"/>
      <c r="J135" s="175"/>
      <c r="K135" s="173"/>
      <c r="L135" s="173"/>
      <c r="M135" s="180"/>
      <c r="N135" s="180"/>
      <c r="O135" s="173"/>
      <c r="P135" s="130"/>
    </row>
    <row r="136" spans="1:16" ht="27" customHeight="1" x14ac:dyDescent="0.25">
      <c r="A136" s="117" t="s">
        <v>178</v>
      </c>
      <c r="B136" s="110" t="s">
        <v>52</v>
      </c>
      <c r="C136" s="2" t="s">
        <v>13</v>
      </c>
      <c r="D136" s="21">
        <f>D137</f>
        <v>287816</v>
      </c>
      <c r="E136" s="21">
        <f>E137</f>
        <v>287682</v>
      </c>
      <c r="F136" s="21">
        <f>F137</f>
        <v>287682</v>
      </c>
      <c r="G136" s="19">
        <f t="shared" si="5"/>
        <v>0</v>
      </c>
      <c r="H136" s="19">
        <f t="shared" si="6"/>
        <v>0</v>
      </c>
      <c r="I136" s="110" t="s">
        <v>18</v>
      </c>
      <c r="J136" s="115" t="s">
        <v>50</v>
      </c>
      <c r="K136" s="110">
        <v>100</v>
      </c>
      <c r="L136" s="110">
        <v>100</v>
      </c>
      <c r="M136" s="162">
        <v>100</v>
      </c>
      <c r="N136" s="162">
        <f>M136-L136</f>
        <v>0</v>
      </c>
      <c r="O136" s="110">
        <f>M136/L136*100-100</f>
        <v>0</v>
      </c>
      <c r="P136" s="110" t="s">
        <v>18</v>
      </c>
    </row>
    <row r="137" spans="1:16" ht="33.75" customHeight="1" x14ac:dyDescent="0.25">
      <c r="A137" s="117"/>
      <c r="B137" s="130"/>
      <c r="C137" s="4" t="s">
        <v>28</v>
      </c>
      <c r="D137" s="21">
        <v>287816</v>
      </c>
      <c r="E137" s="21">
        <v>287682</v>
      </c>
      <c r="F137" s="21">
        <v>287682</v>
      </c>
      <c r="G137" s="19">
        <f t="shared" si="5"/>
        <v>0</v>
      </c>
      <c r="H137" s="19">
        <f t="shared" si="6"/>
        <v>0</v>
      </c>
      <c r="I137" s="130"/>
      <c r="J137" s="175"/>
      <c r="K137" s="130"/>
      <c r="L137" s="130"/>
      <c r="M137" s="176"/>
      <c r="N137" s="176"/>
      <c r="O137" s="130"/>
      <c r="P137" s="130"/>
    </row>
    <row r="138" spans="1:16" ht="24" customHeight="1" x14ac:dyDescent="0.25">
      <c r="A138" s="117" t="s">
        <v>179</v>
      </c>
      <c r="B138" s="110" t="s">
        <v>52</v>
      </c>
      <c r="C138" s="2" t="s">
        <v>13</v>
      </c>
      <c r="D138" s="21">
        <f t="shared" ref="D138:F139" si="7">D130</f>
        <v>782480920.53999996</v>
      </c>
      <c r="E138" s="21">
        <f t="shared" si="7"/>
        <v>782347889.42000008</v>
      </c>
      <c r="F138" s="21">
        <f t="shared" si="7"/>
        <v>765881210.02999997</v>
      </c>
      <c r="G138" s="19">
        <f t="shared" si="5"/>
        <v>-16466679.390000105</v>
      </c>
      <c r="H138" s="19">
        <f t="shared" si="6"/>
        <v>-2.1047771218770492</v>
      </c>
      <c r="I138" s="110" t="s">
        <v>18</v>
      </c>
      <c r="J138" s="152" t="s">
        <v>18</v>
      </c>
      <c r="K138" s="110" t="s">
        <v>18</v>
      </c>
      <c r="L138" s="110" t="s">
        <v>18</v>
      </c>
      <c r="M138" s="125" t="s">
        <v>18</v>
      </c>
      <c r="N138" s="125" t="s">
        <v>18</v>
      </c>
      <c r="O138" s="110" t="s">
        <v>18</v>
      </c>
      <c r="P138" s="110" t="s">
        <v>18</v>
      </c>
    </row>
    <row r="139" spans="1:16" ht="38.25" customHeight="1" x14ac:dyDescent="0.25">
      <c r="A139" s="117"/>
      <c r="B139" s="130"/>
      <c r="C139" s="4" t="s">
        <v>28</v>
      </c>
      <c r="D139" s="21">
        <f t="shared" si="7"/>
        <v>782480920.53999996</v>
      </c>
      <c r="E139" s="21">
        <f t="shared" si="7"/>
        <v>782347889.42000008</v>
      </c>
      <c r="F139" s="21">
        <f t="shared" si="7"/>
        <v>765881210.02999997</v>
      </c>
      <c r="G139" s="19">
        <f t="shared" si="5"/>
        <v>-16466679.390000105</v>
      </c>
      <c r="H139" s="19">
        <f t="shared" si="6"/>
        <v>-2.1047771218770492</v>
      </c>
      <c r="I139" s="130"/>
      <c r="J139" s="173"/>
      <c r="K139" s="130"/>
      <c r="L139" s="130"/>
      <c r="M139" s="174"/>
      <c r="N139" s="174"/>
      <c r="O139" s="130"/>
      <c r="P139" s="130"/>
    </row>
    <row r="140" spans="1:16" ht="18.75" customHeight="1" x14ac:dyDescent="0.25">
      <c r="A140" s="117" t="s">
        <v>109</v>
      </c>
      <c r="B140" s="110" t="s">
        <v>52</v>
      </c>
      <c r="C140" s="2" t="s">
        <v>13</v>
      </c>
      <c r="D140" s="21">
        <f t="shared" ref="D140:F141" si="8">D138</f>
        <v>782480920.53999996</v>
      </c>
      <c r="E140" s="21">
        <f t="shared" si="8"/>
        <v>782347889.42000008</v>
      </c>
      <c r="F140" s="21">
        <f t="shared" si="8"/>
        <v>765881210.02999997</v>
      </c>
      <c r="G140" s="19">
        <f t="shared" si="5"/>
        <v>-16466679.390000105</v>
      </c>
      <c r="H140" s="19">
        <f t="shared" si="6"/>
        <v>-2.1047771218770492</v>
      </c>
      <c r="I140" s="110" t="s">
        <v>18</v>
      </c>
      <c r="J140" s="152" t="s">
        <v>18</v>
      </c>
      <c r="K140" s="110" t="s">
        <v>18</v>
      </c>
      <c r="L140" s="110" t="s">
        <v>18</v>
      </c>
      <c r="M140" s="125" t="s">
        <v>18</v>
      </c>
      <c r="N140" s="125" t="s">
        <v>18</v>
      </c>
      <c r="O140" s="110" t="s">
        <v>18</v>
      </c>
      <c r="P140" s="110" t="s">
        <v>18</v>
      </c>
    </row>
    <row r="141" spans="1:16" ht="33" customHeight="1" x14ac:dyDescent="0.25">
      <c r="A141" s="117"/>
      <c r="B141" s="130"/>
      <c r="C141" s="4" t="s">
        <v>28</v>
      </c>
      <c r="D141" s="21">
        <f t="shared" si="8"/>
        <v>782480920.53999996</v>
      </c>
      <c r="E141" s="21">
        <f t="shared" si="8"/>
        <v>782347889.42000008</v>
      </c>
      <c r="F141" s="21">
        <f t="shared" si="8"/>
        <v>765881210.02999997</v>
      </c>
      <c r="G141" s="19">
        <f t="shared" si="5"/>
        <v>-16466679.390000105</v>
      </c>
      <c r="H141" s="19">
        <f t="shared" si="6"/>
        <v>-2.1047771218770492</v>
      </c>
      <c r="I141" s="130"/>
      <c r="J141" s="173"/>
      <c r="K141" s="130"/>
      <c r="L141" s="130"/>
      <c r="M141" s="174"/>
      <c r="N141" s="174"/>
      <c r="O141" s="130"/>
      <c r="P141" s="130"/>
    </row>
    <row r="142" spans="1:16" ht="23.25" customHeight="1" x14ac:dyDescent="0.25">
      <c r="A142" s="117" t="s">
        <v>15</v>
      </c>
      <c r="B142" s="110"/>
      <c r="C142" s="2" t="s">
        <v>13</v>
      </c>
      <c r="D142" s="19">
        <f>D143+D144</f>
        <v>2484689854.3400002</v>
      </c>
      <c r="E142" s="19">
        <f>E143+E144</f>
        <v>2480639181.1100001</v>
      </c>
      <c r="F142" s="19">
        <f>F143+F144</f>
        <v>2429229677.6999998</v>
      </c>
      <c r="G142" s="19">
        <f t="shared" si="5"/>
        <v>-51409503.410000324</v>
      </c>
      <c r="H142" s="19">
        <f t="shared" si="6"/>
        <v>-2.0724297109181435</v>
      </c>
      <c r="I142" s="23" t="s">
        <v>18</v>
      </c>
      <c r="J142" s="23" t="s">
        <v>18</v>
      </c>
      <c r="K142" s="23" t="s">
        <v>18</v>
      </c>
      <c r="L142" s="23" t="s">
        <v>18</v>
      </c>
      <c r="M142" s="23" t="s">
        <v>18</v>
      </c>
      <c r="N142" s="23" t="s">
        <v>18</v>
      </c>
      <c r="O142" s="23" t="s">
        <v>18</v>
      </c>
      <c r="P142" s="23" t="s">
        <v>18</v>
      </c>
    </row>
    <row r="143" spans="1:16" ht="77.25" customHeight="1" x14ac:dyDescent="0.25">
      <c r="A143" s="117"/>
      <c r="B143" s="130"/>
      <c r="C143" s="2" t="s">
        <v>14</v>
      </c>
      <c r="D143" s="19">
        <f>D117</f>
        <v>440071100</v>
      </c>
      <c r="E143" s="19">
        <f>E117</f>
        <v>443907200</v>
      </c>
      <c r="F143" s="19">
        <f>F117</f>
        <v>440071100</v>
      </c>
      <c r="G143" s="19">
        <f t="shared" si="5"/>
        <v>-3836100</v>
      </c>
      <c r="H143" s="19">
        <f t="shared" si="6"/>
        <v>-0.86416710519677054</v>
      </c>
      <c r="I143" s="23" t="s">
        <v>18</v>
      </c>
      <c r="J143" s="23" t="s">
        <v>18</v>
      </c>
      <c r="K143" s="23" t="s">
        <v>18</v>
      </c>
      <c r="L143" s="23" t="s">
        <v>18</v>
      </c>
      <c r="M143" s="23" t="s">
        <v>18</v>
      </c>
      <c r="N143" s="23" t="s">
        <v>18</v>
      </c>
      <c r="O143" s="23" t="s">
        <v>18</v>
      </c>
      <c r="P143" s="23" t="s">
        <v>18</v>
      </c>
    </row>
    <row r="144" spans="1:16" ht="31.5" customHeight="1" x14ac:dyDescent="0.25">
      <c r="A144" s="117"/>
      <c r="B144" s="130"/>
      <c r="C144" s="2" t="s">
        <v>28</v>
      </c>
      <c r="D144" s="19">
        <f>D118+D123+D139</f>
        <v>2044618754.3400002</v>
      </c>
      <c r="E144" s="19">
        <f>E118+E123+E139</f>
        <v>2036731981.1100001</v>
      </c>
      <c r="F144" s="19">
        <f>F118+F123+F139</f>
        <v>1989158577.7</v>
      </c>
      <c r="G144" s="19">
        <f t="shared" si="5"/>
        <v>-47573403.410000086</v>
      </c>
      <c r="H144" s="19">
        <f t="shared" si="6"/>
        <v>-2.3357714147579287</v>
      </c>
      <c r="I144" s="23" t="s">
        <v>18</v>
      </c>
      <c r="J144" s="23" t="s">
        <v>18</v>
      </c>
      <c r="K144" s="23" t="s">
        <v>18</v>
      </c>
      <c r="L144" s="23" t="s">
        <v>18</v>
      </c>
      <c r="M144" s="23" t="s">
        <v>18</v>
      </c>
      <c r="N144" s="23" t="s">
        <v>18</v>
      </c>
      <c r="O144" s="23" t="s">
        <v>18</v>
      </c>
      <c r="P144" s="23" t="s">
        <v>18</v>
      </c>
    </row>
    <row r="145" spans="1:16" ht="20.25" customHeight="1" x14ac:dyDescent="0.25">
      <c r="A145" s="117" t="s">
        <v>110</v>
      </c>
      <c r="B145" s="110" t="s">
        <v>112</v>
      </c>
      <c r="C145" s="2" t="s">
        <v>13</v>
      </c>
      <c r="D145" s="19">
        <f>D146+D147</f>
        <v>2484689854.3400002</v>
      </c>
      <c r="E145" s="19">
        <f>E146+E147</f>
        <v>2480639181.1100001</v>
      </c>
      <c r="F145" s="19">
        <f>F146+F147</f>
        <v>2429229677.6999998</v>
      </c>
      <c r="G145" s="19">
        <f t="shared" si="5"/>
        <v>-51409503.410000324</v>
      </c>
      <c r="H145" s="19">
        <f t="shared" si="6"/>
        <v>-2.0724297109181435</v>
      </c>
      <c r="I145" s="23" t="s">
        <v>18</v>
      </c>
      <c r="J145" s="23" t="s">
        <v>18</v>
      </c>
      <c r="K145" s="23" t="s">
        <v>18</v>
      </c>
      <c r="L145" s="23" t="s">
        <v>18</v>
      </c>
      <c r="M145" s="23" t="s">
        <v>18</v>
      </c>
      <c r="N145" s="23" t="s">
        <v>18</v>
      </c>
      <c r="O145" s="23" t="s">
        <v>18</v>
      </c>
      <c r="P145" s="23" t="s">
        <v>18</v>
      </c>
    </row>
    <row r="146" spans="1:16" ht="75" x14ac:dyDescent="0.25">
      <c r="A146" s="117"/>
      <c r="B146" s="130"/>
      <c r="C146" s="2" t="s">
        <v>14</v>
      </c>
      <c r="D146" s="19">
        <f t="shared" ref="D146:F147" si="9">D143</f>
        <v>440071100</v>
      </c>
      <c r="E146" s="19">
        <f t="shared" si="9"/>
        <v>443907200</v>
      </c>
      <c r="F146" s="19">
        <f t="shared" si="9"/>
        <v>440071100</v>
      </c>
      <c r="G146" s="19">
        <f t="shared" si="5"/>
        <v>-3836100</v>
      </c>
      <c r="H146" s="19">
        <f t="shared" si="6"/>
        <v>-0.86416710519677054</v>
      </c>
      <c r="I146" s="23" t="s">
        <v>18</v>
      </c>
      <c r="J146" s="23" t="s">
        <v>18</v>
      </c>
      <c r="K146" s="23" t="s">
        <v>18</v>
      </c>
      <c r="L146" s="23" t="s">
        <v>18</v>
      </c>
      <c r="M146" s="23" t="s">
        <v>18</v>
      </c>
      <c r="N146" s="23" t="s">
        <v>18</v>
      </c>
      <c r="O146" s="23" t="s">
        <v>18</v>
      </c>
      <c r="P146" s="23" t="s">
        <v>18</v>
      </c>
    </row>
    <row r="147" spans="1:16" ht="30.75" customHeight="1" x14ac:dyDescent="0.25">
      <c r="A147" s="117"/>
      <c r="B147" s="111"/>
      <c r="C147" s="2" t="s">
        <v>28</v>
      </c>
      <c r="D147" s="19">
        <f t="shared" si="9"/>
        <v>2044618754.3400002</v>
      </c>
      <c r="E147" s="19">
        <f t="shared" si="9"/>
        <v>2036731981.1100001</v>
      </c>
      <c r="F147" s="19">
        <f t="shared" si="9"/>
        <v>1989158577.7</v>
      </c>
      <c r="G147" s="19">
        <f t="shared" si="5"/>
        <v>-47573403.410000086</v>
      </c>
      <c r="H147" s="19">
        <f t="shared" si="6"/>
        <v>-2.3357714147579287</v>
      </c>
      <c r="I147" s="23" t="s">
        <v>18</v>
      </c>
      <c r="J147" s="23" t="s">
        <v>18</v>
      </c>
      <c r="K147" s="23" t="s">
        <v>18</v>
      </c>
      <c r="L147" s="23" t="s">
        <v>18</v>
      </c>
      <c r="M147" s="23" t="s">
        <v>18</v>
      </c>
      <c r="N147" s="23" t="s">
        <v>18</v>
      </c>
      <c r="O147" s="23" t="s">
        <v>18</v>
      </c>
      <c r="P147" s="23" t="s">
        <v>18</v>
      </c>
    </row>
    <row r="149" spans="1:16" x14ac:dyDescent="0.25">
      <c r="A149" s="5" t="s">
        <v>180</v>
      </c>
      <c r="G149" s="15"/>
    </row>
    <row r="150" spans="1:16" x14ac:dyDescent="0.25">
      <c r="A150" s="5" t="s">
        <v>181</v>
      </c>
    </row>
    <row r="151" spans="1:16" x14ac:dyDescent="0.25">
      <c r="A151" s="5" t="s">
        <v>182</v>
      </c>
    </row>
    <row r="152" spans="1:16" x14ac:dyDescent="0.25">
      <c r="A152" s="5" t="s">
        <v>183</v>
      </c>
      <c r="G152" s="15"/>
      <c r="H152" s="14"/>
    </row>
    <row r="153" spans="1:16" x14ac:dyDescent="0.25">
      <c r="A153" s="5"/>
      <c r="G153" s="15"/>
      <c r="H153" s="14"/>
    </row>
    <row r="154" spans="1:16" ht="18.75" x14ac:dyDescent="0.3">
      <c r="D154" s="30" t="s">
        <v>184</v>
      </c>
      <c r="E154" s="31"/>
      <c r="F154" s="31"/>
      <c r="G154" s="30"/>
      <c r="H154" s="31"/>
      <c r="I154" s="30"/>
      <c r="J154" s="31" t="s">
        <v>185</v>
      </c>
    </row>
    <row r="155" spans="1:16" ht="18.75" x14ac:dyDescent="0.3">
      <c r="A155" s="5"/>
      <c r="D155" s="30"/>
      <c r="E155" s="31"/>
      <c r="F155" s="31"/>
      <c r="G155" s="31"/>
      <c r="H155" s="31"/>
      <c r="I155" s="31"/>
      <c r="J155" s="32"/>
    </row>
    <row r="156" spans="1:16" ht="18.75" x14ac:dyDescent="0.3">
      <c r="D156" s="30" t="s">
        <v>186</v>
      </c>
      <c r="E156" s="31"/>
      <c r="F156" s="31"/>
      <c r="G156" s="31"/>
      <c r="H156" s="31"/>
      <c r="I156" s="31"/>
      <c r="J156" s="32" t="s">
        <v>187</v>
      </c>
    </row>
    <row r="157" spans="1:16" ht="18.75" x14ac:dyDescent="0.3">
      <c r="D157" s="30"/>
      <c r="E157" s="31"/>
      <c r="F157" s="31"/>
      <c r="G157" s="31"/>
      <c r="H157" s="31"/>
      <c r="I157" s="31"/>
      <c r="J157" s="32"/>
    </row>
    <row r="158" spans="1:16" ht="18.75" x14ac:dyDescent="0.3">
      <c r="D158" s="30" t="s">
        <v>188</v>
      </c>
      <c r="E158" s="31"/>
      <c r="F158" s="31"/>
      <c r="G158" s="31"/>
      <c r="H158" s="31"/>
      <c r="I158" s="31"/>
      <c r="J158" s="32" t="s">
        <v>189</v>
      </c>
    </row>
    <row r="159" spans="1:16" ht="18.75" x14ac:dyDescent="0.3">
      <c r="D159" s="30"/>
      <c r="E159" s="31"/>
      <c r="F159" s="31"/>
      <c r="G159" s="31"/>
      <c r="H159" s="31"/>
      <c r="I159" s="31"/>
      <c r="J159" s="32"/>
    </row>
    <row r="160" spans="1:16" ht="18.75" x14ac:dyDescent="0.3">
      <c r="D160" s="30" t="s">
        <v>190</v>
      </c>
      <c r="E160" s="31"/>
      <c r="F160" s="31"/>
      <c r="G160" s="31"/>
      <c r="H160" s="31"/>
      <c r="I160" s="31"/>
      <c r="J160" s="32" t="s">
        <v>191</v>
      </c>
    </row>
    <row r="161" spans="8:8" x14ac:dyDescent="0.25">
      <c r="H161" s="14"/>
    </row>
    <row r="162" spans="8:8" x14ac:dyDescent="0.25">
      <c r="H162" s="14"/>
    </row>
    <row r="163" spans="8:8" x14ac:dyDescent="0.25">
      <c r="H163" s="14"/>
    </row>
    <row r="185" spans="4:8" ht="18" customHeight="1" x14ac:dyDescent="0.25">
      <c r="D185" s="14"/>
      <c r="E185" s="14"/>
      <c r="F185" s="14"/>
      <c r="G185" s="14"/>
      <c r="H185" s="14"/>
    </row>
    <row r="191" spans="4:8" x14ac:dyDescent="0.25">
      <c r="D191" s="14"/>
      <c r="E191" s="14"/>
      <c r="F191" s="14"/>
      <c r="G191" s="14"/>
      <c r="H191" s="14"/>
    </row>
  </sheetData>
  <mergeCells count="445">
    <mergeCell ref="A1:P1"/>
    <mergeCell ref="A2:P2"/>
    <mergeCell ref="A4:A6"/>
    <mergeCell ref="B4:B6"/>
    <mergeCell ref="C4:C6"/>
    <mergeCell ref="D4:H4"/>
    <mergeCell ref="I4:I6"/>
    <mergeCell ref="J4:J6"/>
    <mergeCell ref="K4:O4"/>
    <mergeCell ref="P4:P6"/>
    <mergeCell ref="M5:M6"/>
    <mergeCell ref="N5:O5"/>
    <mergeCell ref="A7:P7"/>
    <mergeCell ref="A8:I12"/>
    <mergeCell ref="A13:P13"/>
    <mergeCell ref="A18:P18"/>
    <mergeCell ref="D5:D6"/>
    <mergeCell ref="E5:E6"/>
    <mergeCell ref="F5:F6"/>
    <mergeCell ref="G5:H5"/>
    <mergeCell ref="K5:K6"/>
    <mergeCell ref="L5:L6"/>
    <mergeCell ref="A19:P19"/>
    <mergeCell ref="A20:A22"/>
    <mergeCell ref="B20:B22"/>
    <mergeCell ref="I20:I22"/>
    <mergeCell ref="J20:J22"/>
    <mergeCell ref="K20:K22"/>
    <mergeCell ref="L20:L22"/>
    <mergeCell ref="M20:M22"/>
    <mergeCell ref="N20:N22"/>
    <mergeCell ref="O20:O22"/>
    <mergeCell ref="P20:P22"/>
    <mergeCell ref="P23:P25"/>
    <mergeCell ref="A26:A28"/>
    <mergeCell ref="B26:B28"/>
    <mergeCell ref="I26:I28"/>
    <mergeCell ref="J26:J28"/>
    <mergeCell ref="K26:K28"/>
    <mergeCell ref="L26:L28"/>
    <mergeCell ref="M26:M28"/>
    <mergeCell ref="N26:N28"/>
    <mergeCell ref="O26:O28"/>
    <mergeCell ref="P26:P28"/>
    <mergeCell ref="A23:A25"/>
    <mergeCell ref="B23:B25"/>
    <mergeCell ref="I23:I25"/>
    <mergeCell ref="J23:J25"/>
    <mergeCell ref="K23:K25"/>
    <mergeCell ref="L23:L25"/>
    <mergeCell ref="M23:M25"/>
    <mergeCell ref="N23:N25"/>
    <mergeCell ref="O23:O25"/>
    <mergeCell ref="P29:P31"/>
    <mergeCell ref="A32:A34"/>
    <mergeCell ref="B32:B34"/>
    <mergeCell ref="I32:I34"/>
    <mergeCell ref="J32:J34"/>
    <mergeCell ref="K32:K34"/>
    <mergeCell ref="L32:L34"/>
    <mergeCell ref="M32:M34"/>
    <mergeCell ref="N32:N34"/>
    <mergeCell ref="O32:O34"/>
    <mergeCell ref="P32:P34"/>
    <mergeCell ref="A29:A31"/>
    <mergeCell ref="B29:B31"/>
    <mergeCell ref="I29:I31"/>
    <mergeCell ref="J29:J31"/>
    <mergeCell ref="K29:K31"/>
    <mergeCell ref="L29:L31"/>
    <mergeCell ref="M29:M31"/>
    <mergeCell ref="N29:N31"/>
    <mergeCell ref="O29:O31"/>
    <mergeCell ref="P35:P37"/>
    <mergeCell ref="A38:A40"/>
    <mergeCell ref="B38:B40"/>
    <mergeCell ref="I38:I40"/>
    <mergeCell ref="J38:J40"/>
    <mergeCell ref="K38:K40"/>
    <mergeCell ref="L38:L40"/>
    <mergeCell ref="M38:M40"/>
    <mergeCell ref="N38:N40"/>
    <mergeCell ref="O38:O40"/>
    <mergeCell ref="P38:P40"/>
    <mergeCell ref="A35:A37"/>
    <mergeCell ref="B35:B37"/>
    <mergeCell ref="I35:I37"/>
    <mergeCell ref="J35:J37"/>
    <mergeCell ref="K35:K37"/>
    <mergeCell ref="L35:L37"/>
    <mergeCell ref="M35:M37"/>
    <mergeCell ref="N35:N37"/>
    <mergeCell ref="O35:O37"/>
    <mergeCell ref="P41:P43"/>
    <mergeCell ref="A44:A46"/>
    <mergeCell ref="B44:B46"/>
    <mergeCell ref="I44:I46"/>
    <mergeCell ref="J44:J46"/>
    <mergeCell ref="K44:K46"/>
    <mergeCell ref="L44:L46"/>
    <mergeCell ref="M44:M46"/>
    <mergeCell ref="N44:N46"/>
    <mergeCell ref="O44:O46"/>
    <mergeCell ref="P44:P46"/>
    <mergeCell ref="A41:A43"/>
    <mergeCell ref="B41:B43"/>
    <mergeCell ref="I41:I43"/>
    <mergeCell ref="J41:J43"/>
    <mergeCell ref="K41:K43"/>
    <mergeCell ref="L41:L43"/>
    <mergeCell ref="M41:M43"/>
    <mergeCell ref="N41:N43"/>
    <mergeCell ref="O41:O43"/>
    <mergeCell ref="P47:P49"/>
    <mergeCell ref="A50:A52"/>
    <mergeCell ref="B50:B52"/>
    <mergeCell ref="I50:I52"/>
    <mergeCell ref="J50:J52"/>
    <mergeCell ref="K50:K52"/>
    <mergeCell ref="L50:L52"/>
    <mergeCell ref="M50:M52"/>
    <mergeCell ref="N50:N52"/>
    <mergeCell ref="O50:O52"/>
    <mergeCell ref="P50:P52"/>
    <mergeCell ref="A47:A49"/>
    <mergeCell ref="B47:B49"/>
    <mergeCell ref="I47:I49"/>
    <mergeCell ref="J47:J49"/>
    <mergeCell ref="K47:K49"/>
    <mergeCell ref="L47:L49"/>
    <mergeCell ref="M47:M49"/>
    <mergeCell ref="N47:N49"/>
    <mergeCell ref="O47:O49"/>
    <mergeCell ref="P53:P55"/>
    <mergeCell ref="A56:A58"/>
    <mergeCell ref="B56:B58"/>
    <mergeCell ref="I56:I58"/>
    <mergeCell ref="J56:J58"/>
    <mergeCell ref="K56:K58"/>
    <mergeCell ref="L56:L58"/>
    <mergeCell ref="M56:M58"/>
    <mergeCell ref="N56:N58"/>
    <mergeCell ref="O56:O58"/>
    <mergeCell ref="P56:P58"/>
    <mergeCell ref="A53:A55"/>
    <mergeCell ref="B53:B55"/>
    <mergeCell ref="I53:I55"/>
    <mergeCell ref="J53:J55"/>
    <mergeCell ref="K53:K55"/>
    <mergeCell ref="L53:L55"/>
    <mergeCell ref="M53:M55"/>
    <mergeCell ref="N53:N55"/>
    <mergeCell ref="O53:O55"/>
    <mergeCell ref="P59:P61"/>
    <mergeCell ref="A62:A64"/>
    <mergeCell ref="B62:B64"/>
    <mergeCell ref="I62:I64"/>
    <mergeCell ref="J62:J64"/>
    <mergeCell ref="K62:K64"/>
    <mergeCell ref="L62:L64"/>
    <mergeCell ref="M62:M64"/>
    <mergeCell ref="N62:N64"/>
    <mergeCell ref="O62:O64"/>
    <mergeCell ref="P62:P64"/>
    <mergeCell ref="A59:A61"/>
    <mergeCell ref="B59:B61"/>
    <mergeCell ref="I59:I61"/>
    <mergeCell ref="J59:J61"/>
    <mergeCell ref="K59:K61"/>
    <mergeCell ref="L59:L61"/>
    <mergeCell ref="M59:M61"/>
    <mergeCell ref="N59:N61"/>
    <mergeCell ref="O59:O61"/>
    <mergeCell ref="P65:P67"/>
    <mergeCell ref="A68:A70"/>
    <mergeCell ref="B68:B70"/>
    <mergeCell ref="I68:I70"/>
    <mergeCell ref="J68:J70"/>
    <mergeCell ref="K68:K70"/>
    <mergeCell ref="L68:L70"/>
    <mergeCell ref="M68:M70"/>
    <mergeCell ref="N68:N70"/>
    <mergeCell ref="O68:O70"/>
    <mergeCell ref="P68:P70"/>
    <mergeCell ref="A65:A67"/>
    <mergeCell ref="B65:B67"/>
    <mergeCell ref="I65:I67"/>
    <mergeCell ref="J65:J67"/>
    <mergeCell ref="K65:K67"/>
    <mergeCell ref="L65:L67"/>
    <mergeCell ref="M65:M67"/>
    <mergeCell ref="N65:N67"/>
    <mergeCell ref="O65:O67"/>
    <mergeCell ref="P71:P73"/>
    <mergeCell ref="A74:A76"/>
    <mergeCell ref="B74:B76"/>
    <mergeCell ref="I74:I76"/>
    <mergeCell ref="J74:J76"/>
    <mergeCell ref="K74:K76"/>
    <mergeCell ref="L74:L76"/>
    <mergeCell ref="M74:M76"/>
    <mergeCell ref="N74:N76"/>
    <mergeCell ref="O74:O76"/>
    <mergeCell ref="P74:P76"/>
    <mergeCell ref="A71:A73"/>
    <mergeCell ref="B71:B73"/>
    <mergeCell ref="I71:I73"/>
    <mergeCell ref="J71:J73"/>
    <mergeCell ref="K71:K73"/>
    <mergeCell ref="L71:L73"/>
    <mergeCell ref="M71:M73"/>
    <mergeCell ref="N71:N73"/>
    <mergeCell ref="O71:O73"/>
    <mergeCell ref="P77:P79"/>
    <mergeCell ref="A80:A82"/>
    <mergeCell ref="B80:B82"/>
    <mergeCell ref="I80:I82"/>
    <mergeCell ref="J80:J82"/>
    <mergeCell ref="K80:K82"/>
    <mergeCell ref="L80:L82"/>
    <mergeCell ref="M80:M82"/>
    <mergeCell ref="N80:N82"/>
    <mergeCell ref="O80:O82"/>
    <mergeCell ref="P80:P82"/>
    <mergeCell ref="A77:A79"/>
    <mergeCell ref="B77:B79"/>
    <mergeCell ref="I77:I79"/>
    <mergeCell ref="J77:J79"/>
    <mergeCell ref="K77:K79"/>
    <mergeCell ref="L77:L79"/>
    <mergeCell ref="M77:M79"/>
    <mergeCell ref="N77:N79"/>
    <mergeCell ref="O77:O79"/>
    <mergeCell ref="P83:P85"/>
    <mergeCell ref="A86:A88"/>
    <mergeCell ref="B86:B88"/>
    <mergeCell ref="I86:I88"/>
    <mergeCell ref="J86:J88"/>
    <mergeCell ref="K86:K88"/>
    <mergeCell ref="L86:L88"/>
    <mergeCell ref="M86:M88"/>
    <mergeCell ref="N86:N88"/>
    <mergeCell ref="O86:O88"/>
    <mergeCell ref="P86:P88"/>
    <mergeCell ref="A83:A85"/>
    <mergeCell ref="B83:B85"/>
    <mergeCell ref="I83:I85"/>
    <mergeCell ref="J83:J85"/>
    <mergeCell ref="K83:K85"/>
    <mergeCell ref="L83:L85"/>
    <mergeCell ref="M83:M85"/>
    <mergeCell ref="N83:N85"/>
    <mergeCell ref="O83:O85"/>
    <mergeCell ref="P89:P91"/>
    <mergeCell ref="A92:A94"/>
    <mergeCell ref="B92:B94"/>
    <mergeCell ref="I92:I94"/>
    <mergeCell ref="J92:J94"/>
    <mergeCell ref="K92:K94"/>
    <mergeCell ref="L92:L94"/>
    <mergeCell ref="M92:M94"/>
    <mergeCell ref="N92:N94"/>
    <mergeCell ref="O92:O94"/>
    <mergeCell ref="P92:P94"/>
    <mergeCell ref="A89:A91"/>
    <mergeCell ref="B89:B91"/>
    <mergeCell ref="I89:I91"/>
    <mergeCell ref="J89:J91"/>
    <mergeCell ref="K89:K91"/>
    <mergeCell ref="L89:L91"/>
    <mergeCell ref="M89:M91"/>
    <mergeCell ref="N89:N91"/>
    <mergeCell ref="O89:O91"/>
    <mergeCell ref="P95:P97"/>
    <mergeCell ref="A98:A100"/>
    <mergeCell ref="B98:B100"/>
    <mergeCell ref="I98:I100"/>
    <mergeCell ref="J98:J100"/>
    <mergeCell ref="K98:K100"/>
    <mergeCell ref="L98:L100"/>
    <mergeCell ref="M98:M100"/>
    <mergeCell ref="N98:N100"/>
    <mergeCell ref="O98:O100"/>
    <mergeCell ref="P98:P100"/>
    <mergeCell ref="A95:A97"/>
    <mergeCell ref="B95:B97"/>
    <mergeCell ref="I95:I97"/>
    <mergeCell ref="J95:J97"/>
    <mergeCell ref="K95:K97"/>
    <mergeCell ref="L95:L97"/>
    <mergeCell ref="M95:M97"/>
    <mergeCell ref="N95:N97"/>
    <mergeCell ref="O95:O97"/>
    <mergeCell ref="P101:P103"/>
    <mergeCell ref="A104:A106"/>
    <mergeCell ref="B104:B106"/>
    <mergeCell ref="I104:I106"/>
    <mergeCell ref="J104:J106"/>
    <mergeCell ref="K104:K106"/>
    <mergeCell ref="L104:L106"/>
    <mergeCell ref="M104:M106"/>
    <mergeCell ref="N104:N106"/>
    <mergeCell ref="O104:O106"/>
    <mergeCell ref="P104:P106"/>
    <mergeCell ref="A101:A103"/>
    <mergeCell ref="B101:B103"/>
    <mergeCell ref="I101:I103"/>
    <mergeCell ref="J101:J103"/>
    <mergeCell ref="K101:K103"/>
    <mergeCell ref="L101:L103"/>
    <mergeCell ref="M101:M103"/>
    <mergeCell ref="N101:N103"/>
    <mergeCell ref="O101:O103"/>
    <mergeCell ref="P107:P109"/>
    <mergeCell ref="A110:A112"/>
    <mergeCell ref="B110:B112"/>
    <mergeCell ref="I110:I112"/>
    <mergeCell ref="J110:J112"/>
    <mergeCell ref="K110:K112"/>
    <mergeCell ref="L110:L112"/>
    <mergeCell ref="M110:M112"/>
    <mergeCell ref="N110:N112"/>
    <mergeCell ref="O110:O112"/>
    <mergeCell ref="P110:P112"/>
    <mergeCell ref="A107:A109"/>
    <mergeCell ref="B107:B109"/>
    <mergeCell ref="I107:I109"/>
    <mergeCell ref="J107:J109"/>
    <mergeCell ref="K107:K109"/>
    <mergeCell ref="L107:L109"/>
    <mergeCell ref="M107:M109"/>
    <mergeCell ref="N107:N109"/>
    <mergeCell ref="O107:O109"/>
    <mergeCell ref="P113:P115"/>
    <mergeCell ref="A116:A118"/>
    <mergeCell ref="B116:B118"/>
    <mergeCell ref="A119:P119"/>
    <mergeCell ref="A120:A121"/>
    <mergeCell ref="B120:B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A113:A115"/>
    <mergeCell ref="B113:B115"/>
    <mergeCell ref="I113:I115"/>
    <mergeCell ref="J113:J115"/>
    <mergeCell ref="K113:K115"/>
    <mergeCell ref="L113:L115"/>
    <mergeCell ref="M113:M115"/>
    <mergeCell ref="N113:N115"/>
    <mergeCell ref="O113:O115"/>
    <mergeCell ref="P124:P126"/>
    <mergeCell ref="A127:P127"/>
    <mergeCell ref="A128:P128"/>
    <mergeCell ref="M122:M123"/>
    <mergeCell ref="N122:N123"/>
    <mergeCell ref="O122:O123"/>
    <mergeCell ref="P122:P123"/>
    <mergeCell ref="A124:A126"/>
    <mergeCell ref="B124:B126"/>
    <mergeCell ref="I124:I126"/>
    <mergeCell ref="J124:J126"/>
    <mergeCell ref="K124:K126"/>
    <mergeCell ref="L124:L126"/>
    <mergeCell ref="A122:A123"/>
    <mergeCell ref="B122:B123"/>
    <mergeCell ref="I122:I123"/>
    <mergeCell ref="J122:J123"/>
    <mergeCell ref="K122:K123"/>
    <mergeCell ref="L122:L123"/>
    <mergeCell ref="M124:M126"/>
    <mergeCell ref="N124:N126"/>
    <mergeCell ref="O124:O126"/>
    <mergeCell ref="A129:P129"/>
    <mergeCell ref="A130:A131"/>
    <mergeCell ref="B130:B131"/>
    <mergeCell ref="I130:I131"/>
    <mergeCell ref="J130:J131"/>
    <mergeCell ref="K130:K131"/>
    <mergeCell ref="L130:L131"/>
    <mergeCell ref="M130:M131"/>
    <mergeCell ref="N130:N131"/>
    <mergeCell ref="O130:O131"/>
    <mergeCell ref="P130:P131"/>
    <mergeCell ref="P132:P133"/>
    <mergeCell ref="A134:A135"/>
    <mergeCell ref="B134:B135"/>
    <mergeCell ref="I134:I135"/>
    <mergeCell ref="J134:J135"/>
    <mergeCell ref="K134:K135"/>
    <mergeCell ref="L134:L135"/>
    <mergeCell ref="M134:M135"/>
    <mergeCell ref="N134:N135"/>
    <mergeCell ref="O134:O135"/>
    <mergeCell ref="A132:A133"/>
    <mergeCell ref="B132:B133"/>
    <mergeCell ref="I132:I133"/>
    <mergeCell ref="J132:J133"/>
    <mergeCell ref="K132:K133"/>
    <mergeCell ref="L132:L133"/>
    <mergeCell ref="M132:M133"/>
    <mergeCell ref="N132:N133"/>
    <mergeCell ref="O132:O133"/>
    <mergeCell ref="M138:M139"/>
    <mergeCell ref="N138:N139"/>
    <mergeCell ref="O138:O139"/>
    <mergeCell ref="P134:P135"/>
    <mergeCell ref="A136:A137"/>
    <mergeCell ref="B136:B137"/>
    <mergeCell ref="I136:I137"/>
    <mergeCell ref="J136:J137"/>
    <mergeCell ref="K136:K137"/>
    <mergeCell ref="L136:L137"/>
    <mergeCell ref="M136:M137"/>
    <mergeCell ref="N136:N137"/>
    <mergeCell ref="O136:O137"/>
    <mergeCell ref="P140:P141"/>
    <mergeCell ref="A142:A144"/>
    <mergeCell ref="B142:B144"/>
    <mergeCell ref="A145:A147"/>
    <mergeCell ref="B145:B147"/>
    <mergeCell ref="A14:P14"/>
    <mergeCell ref="A15:P15"/>
    <mergeCell ref="P138:P139"/>
    <mergeCell ref="A140:A141"/>
    <mergeCell ref="B140:B141"/>
    <mergeCell ref="I140:I141"/>
    <mergeCell ref="J140:J141"/>
    <mergeCell ref="K140:K141"/>
    <mergeCell ref="L140:L141"/>
    <mergeCell ref="M140:M141"/>
    <mergeCell ref="N140:N141"/>
    <mergeCell ref="O140:O141"/>
    <mergeCell ref="P136:P137"/>
    <mergeCell ref="A138:A139"/>
    <mergeCell ref="B138:B139"/>
    <mergeCell ref="I138:I139"/>
    <mergeCell ref="J138:J139"/>
    <mergeCell ref="K138:K139"/>
    <mergeCell ref="L138:L139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2"/>
  <sheetViews>
    <sheetView tabSelected="1" view="pageBreakPreview" zoomScale="60" zoomScaleNormal="80" workbookViewId="0">
      <selection activeCell="T1" sqref="T1"/>
    </sheetView>
  </sheetViews>
  <sheetFormatPr defaultRowHeight="12.75" x14ac:dyDescent="0.2"/>
  <cols>
    <col min="1" max="1" width="33.42578125" style="34" customWidth="1"/>
    <col min="2" max="2" width="15.42578125" style="34" customWidth="1"/>
    <col min="3" max="3" width="17.28515625" style="39" customWidth="1"/>
    <col min="4" max="4" width="16" style="35" customWidth="1"/>
    <col min="5" max="5" width="15.5703125" style="35" customWidth="1"/>
    <col min="6" max="7" width="16.140625" style="35" customWidth="1"/>
    <col min="8" max="8" width="13.5703125" style="36" customWidth="1"/>
    <col min="9" max="9" width="8.85546875" style="36" customWidth="1"/>
    <col min="10" max="10" width="70.28515625" style="34" customWidth="1"/>
    <col min="11" max="11" width="31.85546875" style="34" customWidth="1"/>
    <col min="12" max="12" width="12.140625" style="40" customWidth="1"/>
    <col min="13" max="13" width="9.7109375" style="40" customWidth="1"/>
    <col min="14" max="14" width="10.28515625" style="40" customWidth="1"/>
    <col min="15" max="15" width="8.42578125" style="40" customWidth="1"/>
    <col min="16" max="16" width="10" style="41" customWidth="1"/>
    <col min="17" max="17" width="9.28515625" style="40" customWidth="1"/>
    <col min="18" max="18" width="7.28515625" style="40" customWidth="1"/>
    <col min="19" max="19" width="9.28515625" style="40" customWidth="1"/>
    <col min="20" max="20" width="33.85546875" style="34" customWidth="1"/>
    <col min="21" max="16384" width="9.140625" style="34"/>
  </cols>
  <sheetData>
    <row r="1" spans="1:34" s="98" customFormat="1" ht="18.75" customHeight="1" x14ac:dyDescent="0.3">
      <c r="C1" s="99"/>
      <c r="D1" s="100"/>
      <c r="E1" s="100"/>
      <c r="F1" s="100"/>
      <c r="G1" s="100"/>
      <c r="H1" s="101"/>
      <c r="I1" s="101"/>
      <c r="L1" s="102"/>
      <c r="M1" s="102"/>
      <c r="N1" s="102"/>
      <c r="O1" s="102"/>
      <c r="P1" s="103"/>
      <c r="Q1" s="102"/>
      <c r="R1" s="102"/>
      <c r="S1" s="102"/>
      <c r="T1" s="104" t="s">
        <v>301</v>
      </c>
    </row>
    <row r="2" spans="1:34" s="105" customFormat="1" ht="18.75" customHeight="1" x14ac:dyDescent="0.3">
      <c r="A2" s="201" t="s">
        <v>284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34" s="105" customFormat="1" ht="18.75" customHeight="1" x14ac:dyDescent="0.3">
      <c r="A3" s="202" t="s">
        <v>300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</row>
    <row r="4" spans="1:34" s="98" customFormat="1" ht="12" customHeight="1" x14ac:dyDescent="0.3">
      <c r="C4" s="99"/>
      <c r="D4" s="100"/>
      <c r="E4" s="100"/>
      <c r="F4" s="100"/>
      <c r="G4" s="100"/>
      <c r="H4" s="101"/>
      <c r="I4" s="101"/>
      <c r="L4" s="102"/>
      <c r="M4" s="102"/>
      <c r="N4" s="102"/>
      <c r="O4" s="102"/>
      <c r="P4" s="103"/>
      <c r="Q4" s="102"/>
      <c r="R4" s="102"/>
      <c r="S4" s="102"/>
    </row>
    <row r="5" spans="1:34" s="106" customFormat="1" ht="22.5" customHeight="1" x14ac:dyDescent="0.2">
      <c r="A5" s="198" t="s">
        <v>0</v>
      </c>
      <c r="B5" s="198" t="s">
        <v>1</v>
      </c>
      <c r="C5" s="198" t="s">
        <v>2</v>
      </c>
      <c r="D5" s="197" t="s">
        <v>11</v>
      </c>
      <c r="E5" s="197"/>
      <c r="F5" s="197"/>
      <c r="G5" s="197"/>
      <c r="H5" s="197"/>
      <c r="I5" s="197"/>
      <c r="J5" s="198" t="s">
        <v>216</v>
      </c>
      <c r="K5" s="198" t="s">
        <v>7</v>
      </c>
      <c r="L5" s="198" t="s">
        <v>8</v>
      </c>
      <c r="M5" s="198"/>
      <c r="N5" s="198"/>
      <c r="O5" s="198"/>
      <c r="P5" s="198"/>
      <c r="Q5" s="198"/>
      <c r="R5" s="198"/>
      <c r="S5" s="198"/>
      <c r="T5" s="198" t="s">
        <v>252</v>
      </c>
    </row>
    <row r="6" spans="1:34" s="106" customFormat="1" ht="21.75" customHeight="1" x14ac:dyDescent="0.2">
      <c r="A6" s="198"/>
      <c r="B6" s="198"/>
      <c r="C6" s="198"/>
      <c r="D6" s="196" t="s">
        <v>131</v>
      </c>
      <c r="E6" s="196" t="s">
        <v>132</v>
      </c>
      <c r="F6" s="196" t="s">
        <v>133</v>
      </c>
      <c r="G6" s="199" t="s">
        <v>292</v>
      </c>
      <c r="H6" s="197" t="s">
        <v>3</v>
      </c>
      <c r="I6" s="197"/>
      <c r="J6" s="198"/>
      <c r="K6" s="198"/>
      <c r="L6" s="198" t="s">
        <v>134</v>
      </c>
      <c r="M6" s="198" t="s">
        <v>135</v>
      </c>
      <c r="N6" s="198" t="s">
        <v>133</v>
      </c>
      <c r="O6" s="198" t="s">
        <v>244</v>
      </c>
      <c r="P6" s="199" t="s">
        <v>245</v>
      </c>
      <c r="Q6" s="198" t="s">
        <v>246</v>
      </c>
      <c r="R6" s="198" t="s">
        <v>3</v>
      </c>
      <c r="S6" s="198"/>
      <c r="T6" s="198"/>
    </row>
    <row r="7" spans="1:34" s="106" customFormat="1" ht="26.25" customHeight="1" x14ac:dyDescent="0.2">
      <c r="A7" s="198"/>
      <c r="B7" s="198"/>
      <c r="C7" s="198"/>
      <c r="D7" s="196"/>
      <c r="E7" s="196"/>
      <c r="F7" s="196"/>
      <c r="G7" s="199"/>
      <c r="H7" s="107" t="s">
        <v>4</v>
      </c>
      <c r="I7" s="107" t="s">
        <v>5</v>
      </c>
      <c r="J7" s="198"/>
      <c r="K7" s="198"/>
      <c r="L7" s="198"/>
      <c r="M7" s="198"/>
      <c r="N7" s="198"/>
      <c r="O7" s="198"/>
      <c r="P7" s="199"/>
      <c r="Q7" s="198"/>
      <c r="R7" s="108" t="s">
        <v>9</v>
      </c>
      <c r="S7" s="108" t="s">
        <v>5</v>
      </c>
      <c r="T7" s="198"/>
    </row>
    <row r="8" spans="1:34" x14ac:dyDescent="0.2">
      <c r="A8" s="191" t="s">
        <v>19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34" ht="28.5" customHeight="1" x14ac:dyDescent="0.2">
      <c r="A9" s="191" t="s">
        <v>12</v>
      </c>
      <c r="B9" s="191"/>
      <c r="C9" s="191"/>
      <c r="D9" s="191"/>
      <c r="E9" s="191"/>
      <c r="F9" s="191"/>
      <c r="G9" s="191"/>
      <c r="H9" s="191"/>
      <c r="I9" s="191"/>
      <c r="J9" s="191"/>
      <c r="K9" s="54" t="s">
        <v>195</v>
      </c>
      <c r="L9" s="45">
        <v>800</v>
      </c>
      <c r="M9" s="45">
        <v>800</v>
      </c>
      <c r="N9" s="45">
        <v>800</v>
      </c>
      <c r="O9" s="66" t="s">
        <v>294</v>
      </c>
      <c r="P9" s="67">
        <v>1</v>
      </c>
      <c r="Q9" s="68">
        <v>100</v>
      </c>
      <c r="R9" s="45">
        <v>0</v>
      </c>
      <c r="S9" s="47">
        <v>0</v>
      </c>
      <c r="T9" s="46"/>
      <c r="U9" s="34" t="s">
        <v>241</v>
      </c>
    </row>
    <row r="10" spans="1:34" ht="87.75" customHeight="1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43" t="s">
        <v>95</v>
      </c>
      <c r="L10" s="44" t="s">
        <v>285</v>
      </c>
      <c r="M10" s="44">
        <v>191.09700000000001</v>
      </c>
      <c r="N10" s="44">
        <v>191.09700000000001</v>
      </c>
      <c r="O10" s="66" t="s">
        <v>295</v>
      </c>
      <c r="P10" s="67">
        <v>1</v>
      </c>
      <c r="Q10" s="68">
        <v>100</v>
      </c>
      <c r="R10" s="53">
        <v>0</v>
      </c>
      <c r="S10" s="47">
        <v>0</v>
      </c>
      <c r="T10" s="48" t="s">
        <v>288</v>
      </c>
      <c r="U10" s="37"/>
    </row>
    <row r="11" spans="1:34" ht="105.75" customHeight="1" x14ac:dyDescent="0.2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43" t="s">
        <v>136</v>
      </c>
      <c r="L11" s="44">
        <v>4310.7299999999996</v>
      </c>
      <c r="M11" s="44">
        <v>4310.7299999999996</v>
      </c>
      <c r="N11" s="44">
        <v>4315.1019999999999</v>
      </c>
      <c r="O11" s="66" t="s">
        <v>296</v>
      </c>
      <c r="P11" s="67">
        <v>1.0010142133698934</v>
      </c>
      <c r="Q11" s="68">
        <v>100.10142133698933</v>
      </c>
      <c r="R11" s="53">
        <v>4.3720000000002983</v>
      </c>
      <c r="S11" s="47">
        <v>1.0142133698933357E-3</v>
      </c>
      <c r="T11" s="46"/>
      <c r="U11" s="37"/>
    </row>
    <row r="12" spans="1:34" ht="70.5" customHeight="1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43" t="s">
        <v>102</v>
      </c>
      <c r="L12" s="45">
        <v>1</v>
      </c>
      <c r="M12" s="45">
        <v>1</v>
      </c>
      <c r="N12" s="45">
        <v>-1</v>
      </c>
      <c r="O12" s="66" t="s">
        <v>297</v>
      </c>
      <c r="P12" s="67">
        <v>-1</v>
      </c>
      <c r="Q12" s="68">
        <v>0</v>
      </c>
      <c r="R12" s="45">
        <v>-2</v>
      </c>
      <c r="S12" s="47">
        <v>-2</v>
      </c>
      <c r="T12" s="48" t="s">
        <v>240</v>
      </c>
    </row>
    <row r="13" spans="1:34" ht="53.25" customHeight="1" x14ac:dyDescent="0.2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43" t="s">
        <v>50</v>
      </c>
      <c r="L13" s="45">
        <v>100</v>
      </c>
      <c r="M13" s="45">
        <v>100</v>
      </c>
      <c r="N13" s="45">
        <v>100</v>
      </c>
      <c r="O13" s="66" t="s">
        <v>298</v>
      </c>
      <c r="P13" s="67">
        <v>1</v>
      </c>
      <c r="Q13" s="68">
        <v>100</v>
      </c>
      <c r="R13" s="45">
        <v>0</v>
      </c>
      <c r="S13" s="47">
        <v>0</v>
      </c>
      <c r="T13" s="46"/>
    </row>
    <row r="14" spans="1:34" s="76" customFormat="1" ht="40.5" customHeight="1" x14ac:dyDescent="0.25">
      <c r="A14" s="200" t="s">
        <v>250</v>
      </c>
      <c r="B14" s="200"/>
      <c r="C14" s="200"/>
      <c r="D14" s="200"/>
      <c r="E14" s="200"/>
      <c r="F14" s="200"/>
      <c r="G14" s="200"/>
      <c r="H14" s="200"/>
      <c r="I14" s="200"/>
      <c r="J14" s="69" t="s">
        <v>18</v>
      </c>
      <c r="K14" s="69" t="s">
        <v>18</v>
      </c>
      <c r="L14" s="69" t="s">
        <v>18</v>
      </c>
      <c r="M14" s="69" t="s">
        <v>18</v>
      </c>
      <c r="N14" s="69" t="s">
        <v>18</v>
      </c>
      <c r="O14" s="70" t="s">
        <v>251</v>
      </c>
      <c r="P14" s="70" t="s">
        <v>18</v>
      </c>
      <c r="Q14" s="71">
        <v>80.020284267397869</v>
      </c>
      <c r="R14" s="70" t="s">
        <v>18</v>
      </c>
      <c r="S14" s="72" t="s">
        <v>18</v>
      </c>
      <c r="T14" s="70" t="s">
        <v>253</v>
      </c>
      <c r="U14" s="73"/>
      <c r="V14" s="74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</row>
    <row r="15" spans="1:34" ht="27.75" customHeight="1" x14ac:dyDescent="0.2">
      <c r="A15" s="191" t="s">
        <v>20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</row>
    <row r="16" spans="1:34" ht="27.75" customHeight="1" x14ac:dyDescent="0.2">
      <c r="A16" s="191" t="s">
        <v>21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</row>
    <row r="17" spans="1:20" ht="27.75" customHeight="1" x14ac:dyDescent="0.2">
      <c r="A17" s="191" t="s">
        <v>22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</row>
    <row r="18" spans="1:20" ht="82.5" customHeight="1" x14ac:dyDescent="0.2">
      <c r="A18" s="57" t="s">
        <v>196</v>
      </c>
      <c r="B18" s="56" t="s">
        <v>217</v>
      </c>
      <c r="C18" s="109" t="s">
        <v>293</v>
      </c>
      <c r="D18" s="50">
        <v>161140.72999999998</v>
      </c>
      <c r="E18" s="50">
        <v>56074.78</v>
      </c>
      <c r="F18" s="50">
        <v>56000</v>
      </c>
      <c r="G18" s="51">
        <v>0.99866642365783698</v>
      </c>
      <c r="H18" s="50">
        <v>-74.779999999998836</v>
      </c>
      <c r="I18" s="52">
        <v>-1.3335763421630693E-3</v>
      </c>
      <c r="J18" s="56"/>
      <c r="K18" s="56" t="s">
        <v>18</v>
      </c>
      <c r="L18" s="58" t="s">
        <v>18</v>
      </c>
      <c r="M18" s="58" t="s">
        <v>18</v>
      </c>
      <c r="N18" s="58" t="s">
        <v>18</v>
      </c>
      <c r="O18" s="58" t="s">
        <v>18</v>
      </c>
      <c r="P18" s="59" t="s">
        <v>18</v>
      </c>
      <c r="Q18" s="58" t="s">
        <v>18</v>
      </c>
      <c r="R18" s="58" t="s">
        <v>18</v>
      </c>
      <c r="S18" s="58" t="s">
        <v>18</v>
      </c>
      <c r="T18" s="56"/>
    </row>
    <row r="19" spans="1:20" ht="114.75" customHeight="1" x14ac:dyDescent="0.2">
      <c r="A19" s="43" t="s">
        <v>197</v>
      </c>
      <c r="B19" s="46" t="s">
        <v>217</v>
      </c>
      <c r="C19" s="43" t="s">
        <v>293</v>
      </c>
      <c r="D19" s="50">
        <v>114015.31</v>
      </c>
      <c r="E19" s="50">
        <v>0</v>
      </c>
      <c r="F19" s="50">
        <v>0</v>
      </c>
      <c r="G19" s="50">
        <v>0</v>
      </c>
      <c r="H19" s="50">
        <v>0</v>
      </c>
      <c r="I19" s="52">
        <v>0</v>
      </c>
      <c r="J19" s="48" t="s">
        <v>287</v>
      </c>
      <c r="K19" s="43" t="s">
        <v>242</v>
      </c>
      <c r="L19" s="45">
        <v>1</v>
      </c>
      <c r="M19" s="45">
        <v>1</v>
      </c>
      <c r="N19" s="45">
        <v>1</v>
      </c>
      <c r="O19" s="77" t="s">
        <v>254</v>
      </c>
      <c r="P19" s="67">
        <v>1</v>
      </c>
      <c r="Q19" s="68">
        <v>100</v>
      </c>
      <c r="R19" s="49">
        <v>0</v>
      </c>
      <c r="S19" s="47">
        <v>0</v>
      </c>
      <c r="T19" s="48"/>
    </row>
    <row r="20" spans="1:20" ht="117.75" customHeight="1" x14ac:dyDescent="0.2">
      <c r="A20" s="43" t="s">
        <v>198</v>
      </c>
      <c r="B20" s="46" t="s">
        <v>217</v>
      </c>
      <c r="C20" s="43" t="s">
        <v>13</v>
      </c>
      <c r="D20" s="50">
        <v>47125.42</v>
      </c>
      <c r="E20" s="50">
        <v>56074.78</v>
      </c>
      <c r="F20" s="50">
        <v>56000</v>
      </c>
      <c r="G20" s="51">
        <v>0.99866642365783698</v>
      </c>
      <c r="H20" s="50">
        <v>-74.779999999998836</v>
      </c>
      <c r="I20" s="52">
        <v>-1.3335763421630693E-3</v>
      </c>
      <c r="J20" s="46"/>
      <c r="K20" s="43" t="s">
        <v>199</v>
      </c>
      <c r="L20" s="45">
        <v>1</v>
      </c>
      <c r="M20" s="45">
        <v>1</v>
      </c>
      <c r="N20" s="45">
        <v>1</v>
      </c>
      <c r="O20" s="77" t="s">
        <v>255</v>
      </c>
      <c r="P20" s="67">
        <v>1</v>
      </c>
      <c r="Q20" s="68">
        <v>100</v>
      </c>
      <c r="R20" s="49">
        <v>0</v>
      </c>
      <c r="S20" s="47">
        <v>0</v>
      </c>
      <c r="T20" s="46"/>
    </row>
    <row r="21" spans="1:20" ht="19.5" customHeight="1" x14ac:dyDescent="0.2">
      <c r="A21" s="191" t="s">
        <v>24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</row>
    <row r="22" spans="1:20" ht="52.5" customHeight="1" x14ac:dyDescent="0.2">
      <c r="A22" s="43" t="s">
        <v>200</v>
      </c>
      <c r="B22" s="46" t="s">
        <v>217</v>
      </c>
      <c r="C22" s="43" t="s">
        <v>293</v>
      </c>
      <c r="D22" s="50">
        <v>9668269.4000000004</v>
      </c>
      <c r="E22" s="50">
        <v>9668269.4000000004</v>
      </c>
      <c r="F22" s="50">
        <v>9668269.4000000004</v>
      </c>
      <c r="G22" s="51">
        <v>1</v>
      </c>
      <c r="H22" s="50">
        <v>0</v>
      </c>
      <c r="I22" s="52">
        <v>0</v>
      </c>
      <c r="J22" s="46"/>
      <c r="K22" s="43" t="s">
        <v>46</v>
      </c>
      <c r="L22" s="45">
        <v>2</v>
      </c>
      <c r="M22" s="45">
        <v>2</v>
      </c>
      <c r="N22" s="45">
        <v>2</v>
      </c>
      <c r="O22" s="77" t="s">
        <v>256</v>
      </c>
      <c r="P22" s="67">
        <v>1</v>
      </c>
      <c r="Q22" s="68">
        <v>100</v>
      </c>
      <c r="R22" s="45">
        <v>0</v>
      </c>
      <c r="S22" s="47">
        <v>0</v>
      </c>
      <c r="T22" s="46"/>
    </row>
    <row r="23" spans="1:20" ht="24.75" customHeight="1" x14ac:dyDescent="0.2">
      <c r="A23" s="191" t="s">
        <v>30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</row>
    <row r="24" spans="1:20" ht="66" customHeight="1" x14ac:dyDescent="0.2">
      <c r="A24" s="43" t="s">
        <v>201</v>
      </c>
      <c r="B24" s="46" t="s">
        <v>217</v>
      </c>
      <c r="C24" s="43" t="s">
        <v>293</v>
      </c>
      <c r="D24" s="50">
        <v>93018</v>
      </c>
      <c r="E24" s="50">
        <v>59254.59</v>
      </c>
      <c r="F24" s="50">
        <v>0</v>
      </c>
      <c r="G24" s="51">
        <v>0</v>
      </c>
      <c r="H24" s="50">
        <v>-59254.59</v>
      </c>
      <c r="I24" s="52">
        <v>-1</v>
      </c>
      <c r="J24" s="46"/>
      <c r="K24" s="46" t="s">
        <v>18</v>
      </c>
      <c r="L24" s="45" t="s">
        <v>18</v>
      </c>
      <c r="M24" s="45" t="s">
        <v>18</v>
      </c>
      <c r="N24" s="45" t="s">
        <v>18</v>
      </c>
      <c r="O24" s="45" t="s">
        <v>18</v>
      </c>
      <c r="P24" s="47" t="s">
        <v>18</v>
      </c>
      <c r="Q24" s="45" t="s">
        <v>18</v>
      </c>
      <c r="R24" s="45" t="s">
        <v>18</v>
      </c>
      <c r="S24" s="45" t="s">
        <v>18</v>
      </c>
      <c r="T24" s="46"/>
    </row>
    <row r="25" spans="1:20" ht="20.25" customHeight="1" x14ac:dyDescent="0.2">
      <c r="A25" s="191" t="s">
        <v>39</v>
      </c>
      <c r="B25" s="190" t="s">
        <v>217</v>
      </c>
      <c r="C25" s="43" t="s">
        <v>13</v>
      </c>
      <c r="D25" s="50">
        <v>93018</v>
      </c>
      <c r="E25" s="50">
        <v>59254.59</v>
      </c>
      <c r="F25" s="50">
        <v>0</v>
      </c>
      <c r="G25" s="51">
        <v>0</v>
      </c>
      <c r="H25" s="50">
        <v>-59254.59</v>
      </c>
      <c r="I25" s="52">
        <v>-1</v>
      </c>
      <c r="J25" s="205" t="s">
        <v>289</v>
      </c>
      <c r="K25" s="191" t="s">
        <v>202</v>
      </c>
      <c r="L25" s="193">
        <v>25</v>
      </c>
      <c r="M25" s="193">
        <v>25</v>
      </c>
      <c r="N25" s="206">
        <v>25</v>
      </c>
      <c r="O25" s="208" t="s">
        <v>257</v>
      </c>
      <c r="P25" s="215">
        <v>1</v>
      </c>
      <c r="Q25" s="218">
        <v>100</v>
      </c>
      <c r="R25" s="206">
        <v>0</v>
      </c>
      <c r="S25" s="195">
        <v>0</v>
      </c>
      <c r="T25" s="190"/>
    </row>
    <row r="26" spans="1:20" ht="77.25" customHeight="1" x14ac:dyDescent="0.2">
      <c r="A26" s="191"/>
      <c r="B26" s="190"/>
      <c r="C26" s="43" t="s">
        <v>14</v>
      </c>
      <c r="D26" s="50">
        <v>0</v>
      </c>
      <c r="E26" s="50">
        <v>0</v>
      </c>
      <c r="F26" s="50">
        <v>0</v>
      </c>
      <c r="G26" s="51" t="e">
        <v>#DIV/0!</v>
      </c>
      <c r="H26" s="50">
        <v>0</v>
      </c>
      <c r="I26" s="52">
        <v>0</v>
      </c>
      <c r="J26" s="205"/>
      <c r="K26" s="191"/>
      <c r="L26" s="193"/>
      <c r="M26" s="193"/>
      <c r="N26" s="206"/>
      <c r="O26" s="209"/>
      <c r="P26" s="216"/>
      <c r="Q26" s="219"/>
      <c r="R26" s="193"/>
      <c r="S26" s="195"/>
      <c r="T26" s="190"/>
    </row>
    <row r="27" spans="1:20" ht="33.75" customHeight="1" x14ac:dyDescent="0.2">
      <c r="A27" s="191"/>
      <c r="B27" s="190"/>
      <c r="C27" s="43" t="s">
        <v>28</v>
      </c>
      <c r="D27" s="50">
        <v>93018</v>
      </c>
      <c r="E27" s="50">
        <v>59254.59</v>
      </c>
      <c r="F27" s="50">
        <v>0</v>
      </c>
      <c r="G27" s="51">
        <v>0</v>
      </c>
      <c r="H27" s="50">
        <v>-59254.59</v>
      </c>
      <c r="I27" s="52">
        <v>-1</v>
      </c>
      <c r="J27" s="205"/>
      <c r="K27" s="191"/>
      <c r="L27" s="193"/>
      <c r="M27" s="193"/>
      <c r="N27" s="206"/>
      <c r="O27" s="210"/>
      <c r="P27" s="217"/>
      <c r="Q27" s="220"/>
      <c r="R27" s="193"/>
      <c r="S27" s="195"/>
      <c r="T27" s="190"/>
    </row>
    <row r="28" spans="1:20" ht="21.75" customHeight="1" x14ac:dyDescent="0.2">
      <c r="A28" s="189" t="s">
        <v>220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</row>
    <row r="29" spans="1:20" ht="42.75" customHeight="1" x14ac:dyDescent="0.2">
      <c r="A29" s="42" t="s">
        <v>221</v>
      </c>
      <c r="B29" s="46" t="s">
        <v>52</v>
      </c>
      <c r="C29" s="43" t="s">
        <v>293</v>
      </c>
      <c r="D29" s="33">
        <v>1464422.93</v>
      </c>
      <c r="E29" s="33">
        <v>1043010</v>
      </c>
      <c r="F29" s="33">
        <v>720483.24</v>
      </c>
      <c r="G29" s="38">
        <v>0.69077308942387894</v>
      </c>
      <c r="H29" s="50">
        <v>-322526.76</v>
      </c>
      <c r="I29" s="52">
        <v>-0.30922691057612106</v>
      </c>
      <c r="J29" s="46"/>
      <c r="K29" s="46" t="s">
        <v>18</v>
      </c>
      <c r="L29" s="45" t="s">
        <v>18</v>
      </c>
      <c r="M29" s="45" t="s">
        <v>18</v>
      </c>
      <c r="N29" s="53" t="s">
        <v>18</v>
      </c>
      <c r="O29" s="53" t="s">
        <v>18</v>
      </c>
      <c r="P29" s="47" t="s">
        <v>18</v>
      </c>
      <c r="Q29" s="53" t="s">
        <v>18</v>
      </c>
      <c r="R29" s="53" t="s">
        <v>18</v>
      </c>
      <c r="S29" s="45" t="s">
        <v>18</v>
      </c>
      <c r="T29" s="46"/>
    </row>
    <row r="30" spans="1:20" ht="71.25" customHeight="1" x14ac:dyDescent="0.2">
      <c r="A30" s="55" t="s">
        <v>222</v>
      </c>
      <c r="B30" s="56" t="s">
        <v>52</v>
      </c>
      <c r="C30" s="57" t="s">
        <v>293</v>
      </c>
      <c r="D30" s="33">
        <v>1464422.93</v>
      </c>
      <c r="E30" s="33">
        <v>1043010</v>
      </c>
      <c r="F30" s="33">
        <v>720483.24</v>
      </c>
      <c r="G30" s="38">
        <v>0.69077308942387894</v>
      </c>
      <c r="H30" s="60">
        <v>-322526.76</v>
      </c>
      <c r="I30" s="65">
        <v>-0.30922691057612106</v>
      </c>
      <c r="J30" s="62" t="s">
        <v>247</v>
      </c>
      <c r="K30" s="57" t="s">
        <v>223</v>
      </c>
      <c r="L30" s="58">
        <v>1</v>
      </c>
      <c r="M30" s="58">
        <v>1</v>
      </c>
      <c r="N30" s="63">
        <v>1</v>
      </c>
      <c r="O30" s="77" t="s">
        <v>258</v>
      </c>
      <c r="P30" s="67">
        <v>1</v>
      </c>
      <c r="Q30" s="68">
        <v>100</v>
      </c>
      <c r="R30" s="63">
        <v>0</v>
      </c>
      <c r="S30" s="58">
        <v>0</v>
      </c>
      <c r="T30" s="56"/>
    </row>
    <row r="31" spans="1:20" ht="18.75" customHeight="1" x14ac:dyDescent="0.2">
      <c r="A31" s="191" t="s">
        <v>203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</row>
    <row r="32" spans="1:20" ht="42.75" customHeight="1" x14ac:dyDescent="0.2">
      <c r="A32" s="57" t="s">
        <v>204</v>
      </c>
      <c r="B32" s="56" t="s">
        <v>217</v>
      </c>
      <c r="C32" s="57" t="s">
        <v>293</v>
      </c>
      <c r="D32" s="60">
        <v>1781943.57</v>
      </c>
      <c r="E32" s="60">
        <v>1008242.65</v>
      </c>
      <c r="F32" s="60">
        <v>1008242.65</v>
      </c>
      <c r="G32" s="61">
        <v>1</v>
      </c>
      <c r="H32" s="60">
        <v>0</v>
      </c>
      <c r="I32" s="65">
        <v>0</v>
      </c>
      <c r="J32" s="56"/>
      <c r="K32" s="56" t="s">
        <v>18</v>
      </c>
      <c r="L32" s="58" t="s">
        <v>18</v>
      </c>
      <c r="M32" s="58" t="s">
        <v>18</v>
      </c>
      <c r="N32" s="58" t="s">
        <v>18</v>
      </c>
      <c r="O32" s="58" t="s">
        <v>18</v>
      </c>
      <c r="P32" s="59" t="s">
        <v>18</v>
      </c>
      <c r="Q32" s="58" t="s">
        <v>18</v>
      </c>
      <c r="R32" s="58" t="s">
        <v>18</v>
      </c>
      <c r="S32" s="58" t="s">
        <v>18</v>
      </c>
      <c r="T32" s="56"/>
    </row>
    <row r="33" spans="1:20" ht="20.25" customHeight="1" x14ac:dyDescent="0.2">
      <c r="A33" s="191" t="s">
        <v>205</v>
      </c>
      <c r="B33" s="190" t="s">
        <v>217</v>
      </c>
      <c r="C33" s="191" t="s">
        <v>293</v>
      </c>
      <c r="D33" s="203">
        <v>1781943.57</v>
      </c>
      <c r="E33" s="203">
        <v>1008242.65</v>
      </c>
      <c r="F33" s="203">
        <v>1008242.65</v>
      </c>
      <c r="G33" s="204">
        <v>1</v>
      </c>
      <c r="H33" s="203">
        <v>0</v>
      </c>
      <c r="I33" s="214">
        <v>0</v>
      </c>
      <c r="J33" s="191"/>
      <c r="K33" s="64" t="s">
        <v>206</v>
      </c>
      <c r="L33" s="58">
        <v>38</v>
      </c>
      <c r="M33" s="58">
        <v>42</v>
      </c>
      <c r="N33" s="58">
        <v>42</v>
      </c>
      <c r="O33" s="77" t="s">
        <v>259</v>
      </c>
      <c r="P33" s="67">
        <v>1</v>
      </c>
      <c r="Q33" s="68">
        <v>100</v>
      </c>
      <c r="R33" s="58">
        <v>0</v>
      </c>
      <c r="S33" s="59">
        <v>0</v>
      </c>
      <c r="T33" s="64"/>
    </row>
    <row r="34" spans="1:20" ht="45.75" customHeight="1" x14ac:dyDescent="0.2">
      <c r="A34" s="191"/>
      <c r="B34" s="190"/>
      <c r="C34" s="191"/>
      <c r="D34" s="203"/>
      <c r="E34" s="203"/>
      <c r="F34" s="203"/>
      <c r="G34" s="204"/>
      <c r="H34" s="203"/>
      <c r="I34" s="214"/>
      <c r="J34" s="191"/>
      <c r="K34" s="64" t="s">
        <v>199</v>
      </c>
      <c r="L34" s="58"/>
      <c r="M34" s="58">
        <v>1</v>
      </c>
      <c r="N34" s="58">
        <v>1</v>
      </c>
      <c r="O34" s="77" t="s">
        <v>260</v>
      </c>
      <c r="P34" s="67">
        <v>1</v>
      </c>
      <c r="Q34" s="68">
        <v>100</v>
      </c>
      <c r="R34" s="58">
        <v>0</v>
      </c>
      <c r="S34" s="59">
        <v>0</v>
      </c>
      <c r="T34" s="64"/>
    </row>
    <row r="35" spans="1:20" ht="63" customHeight="1" x14ac:dyDescent="0.2">
      <c r="A35" s="43" t="s">
        <v>208</v>
      </c>
      <c r="B35" s="46" t="s">
        <v>217</v>
      </c>
      <c r="C35" s="43" t="s">
        <v>293</v>
      </c>
      <c r="D35" s="50">
        <v>52740680</v>
      </c>
      <c r="E35" s="50">
        <v>33358922</v>
      </c>
      <c r="F35" s="50">
        <v>33043822</v>
      </c>
      <c r="G35" s="51">
        <v>0.99055425112358242</v>
      </c>
      <c r="H35" s="50">
        <v>-315100</v>
      </c>
      <c r="I35" s="52">
        <v>-9.4457488764175292E-3</v>
      </c>
      <c r="J35" s="43"/>
      <c r="K35" s="43" t="s">
        <v>195</v>
      </c>
      <c r="L35" s="45">
        <v>800</v>
      </c>
      <c r="M35" s="45">
        <v>800</v>
      </c>
      <c r="N35" s="45">
        <v>800</v>
      </c>
      <c r="O35" s="77" t="s">
        <v>18</v>
      </c>
      <c r="P35" s="67" t="s">
        <v>18</v>
      </c>
      <c r="Q35" s="68" t="s">
        <v>18</v>
      </c>
      <c r="R35" s="45">
        <v>0</v>
      </c>
      <c r="S35" s="47">
        <v>0</v>
      </c>
      <c r="T35" s="43"/>
    </row>
    <row r="36" spans="1:20" ht="42.75" customHeight="1" x14ac:dyDescent="0.2">
      <c r="A36" s="43" t="s">
        <v>209</v>
      </c>
      <c r="B36" s="46" t="s">
        <v>217</v>
      </c>
      <c r="C36" s="43" t="s">
        <v>293</v>
      </c>
      <c r="D36" s="50">
        <v>13514800</v>
      </c>
      <c r="E36" s="50">
        <v>12803020</v>
      </c>
      <c r="F36" s="50">
        <v>12539020</v>
      </c>
      <c r="G36" s="51">
        <v>0.97937986506308672</v>
      </c>
      <c r="H36" s="50">
        <v>-264000</v>
      </c>
      <c r="I36" s="52">
        <v>-2.0620134936913323E-2</v>
      </c>
      <c r="J36" s="43"/>
      <c r="K36" s="43" t="s">
        <v>195</v>
      </c>
      <c r="L36" s="45">
        <v>250</v>
      </c>
      <c r="M36" s="45">
        <v>250</v>
      </c>
      <c r="N36" s="45">
        <v>250</v>
      </c>
      <c r="O36" s="77" t="s">
        <v>261</v>
      </c>
      <c r="P36" s="67">
        <v>1</v>
      </c>
      <c r="Q36" s="68">
        <v>100</v>
      </c>
      <c r="R36" s="45">
        <v>0</v>
      </c>
      <c r="S36" s="47">
        <v>0</v>
      </c>
      <c r="T36" s="43"/>
    </row>
    <row r="37" spans="1:20" ht="31.5" customHeight="1" x14ac:dyDescent="0.2">
      <c r="A37" s="191" t="s">
        <v>210</v>
      </c>
      <c r="B37" s="190" t="s">
        <v>217</v>
      </c>
      <c r="C37" s="191" t="s">
        <v>293</v>
      </c>
      <c r="D37" s="203">
        <v>39225880</v>
      </c>
      <c r="E37" s="203">
        <v>20555902</v>
      </c>
      <c r="F37" s="203">
        <v>20504802</v>
      </c>
      <c r="G37" s="204">
        <v>0.99751409595161522</v>
      </c>
      <c r="H37" s="203">
        <v>-51100</v>
      </c>
      <c r="I37" s="214">
        <v>-2.4859040483847412E-3</v>
      </c>
      <c r="J37" s="191"/>
      <c r="K37" s="54" t="s">
        <v>195</v>
      </c>
      <c r="L37" s="45">
        <v>550</v>
      </c>
      <c r="M37" s="45">
        <v>550</v>
      </c>
      <c r="N37" s="45">
        <v>550</v>
      </c>
      <c r="O37" s="77" t="s">
        <v>262</v>
      </c>
      <c r="P37" s="67">
        <v>1</v>
      </c>
      <c r="Q37" s="68">
        <v>100</v>
      </c>
      <c r="R37" s="45">
        <v>0</v>
      </c>
      <c r="S37" s="47">
        <v>0</v>
      </c>
      <c r="T37" s="54"/>
    </row>
    <row r="38" spans="1:20" ht="26.25" customHeight="1" x14ac:dyDescent="0.2">
      <c r="A38" s="191"/>
      <c r="B38" s="190"/>
      <c r="C38" s="191"/>
      <c r="D38" s="203"/>
      <c r="E38" s="203"/>
      <c r="F38" s="203"/>
      <c r="G38" s="204"/>
      <c r="H38" s="203"/>
      <c r="I38" s="214"/>
      <c r="J38" s="191"/>
      <c r="K38" s="54" t="s">
        <v>202</v>
      </c>
      <c r="L38" s="45">
        <v>100</v>
      </c>
      <c r="M38" s="45">
        <v>100</v>
      </c>
      <c r="N38" s="45">
        <v>100</v>
      </c>
      <c r="O38" s="77" t="s">
        <v>263</v>
      </c>
      <c r="P38" s="67">
        <v>1</v>
      </c>
      <c r="Q38" s="68">
        <v>100</v>
      </c>
      <c r="R38" s="45">
        <v>0</v>
      </c>
      <c r="S38" s="47">
        <v>0</v>
      </c>
      <c r="T38" s="54"/>
    </row>
    <row r="39" spans="1:20" ht="42.75" customHeight="1" x14ac:dyDescent="0.2">
      <c r="A39" s="191" t="s">
        <v>211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</row>
    <row r="40" spans="1:20" ht="42" customHeight="1" x14ac:dyDescent="0.2">
      <c r="A40" s="43" t="s">
        <v>212</v>
      </c>
      <c r="B40" s="46" t="s">
        <v>217</v>
      </c>
      <c r="C40" s="43" t="s">
        <v>293</v>
      </c>
      <c r="D40" s="50">
        <v>1200329</v>
      </c>
      <c r="E40" s="50">
        <v>1051370.53</v>
      </c>
      <c r="F40" s="50">
        <v>1051370.53</v>
      </c>
      <c r="G40" s="51">
        <v>1</v>
      </c>
      <c r="H40" s="50">
        <v>0</v>
      </c>
      <c r="I40" s="52">
        <v>0</v>
      </c>
      <c r="J40" s="46"/>
      <c r="K40" s="46" t="s">
        <v>18</v>
      </c>
      <c r="L40" s="45" t="s">
        <v>18</v>
      </c>
      <c r="M40" s="45" t="s">
        <v>18</v>
      </c>
      <c r="N40" s="45" t="s">
        <v>18</v>
      </c>
      <c r="O40" s="45" t="s">
        <v>18</v>
      </c>
      <c r="P40" s="47" t="s">
        <v>18</v>
      </c>
      <c r="Q40" s="45" t="s">
        <v>18</v>
      </c>
      <c r="R40" s="45" t="s">
        <v>18</v>
      </c>
      <c r="S40" s="45" t="s">
        <v>18</v>
      </c>
      <c r="T40" s="46"/>
    </row>
    <row r="41" spans="1:20" ht="66" customHeight="1" x14ac:dyDescent="0.2">
      <c r="A41" s="43" t="s">
        <v>213</v>
      </c>
      <c r="B41" s="46" t="s">
        <v>217</v>
      </c>
      <c r="C41" s="43" t="s">
        <v>293</v>
      </c>
      <c r="D41" s="50">
        <v>1200329</v>
      </c>
      <c r="E41" s="50">
        <v>1051370.53</v>
      </c>
      <c r="F41" s="50">
        <v>1051370.53</v>
      </c>
      <c r="G41" s="51">
        <v>1</v>
      </c>
      <c r="H41" s="50">
        <v>0</v>
      </c>
      <c r="I41" s="52">
        <v>0</v>
      </c>
      <c r="J41" s="46"/>
      <c r="K41" s="43" t="s">
        <v>207</v>
      </c>
      <c r="L41" s="45">
        <v>1</v>
      </c>
      <c r="M41" s="45">
        <v>1</v>
      </c>
      <c r="N41" s="45">
        <v>1</v>
      </c>
      <c r="O41" s="77" t="s">
        <v>264</v>
      </c>
      <c r="P41" s="67">
        <v>1</v>
      </c>
      <c r="Q41" s="68">
        <v>100</v>
      </c>
      <c r="R41" s="45">
        <v>0</v>
      </c>
      <c r="S41" s="45">
        <v>0</v>
      </c>
      <c r="T41" s="46"/>
    </row>
    <row r="42" spans="1:20" ht="21.75" customHeight="1" x14ac:dyDescent="0.2">
      <c r="A42" s="189" t="s">
        <v>224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</row>
    <row r="43" spans="1:20" ht="42" customHeight="1" x14ac:dyDescent="0.2">
      <c r="A43" s="42" t="s">
        <v>225</v>
      </c>
      <c r="B43" s="46" t="s">
        <v>52</v>
      </c>
      <c r="C43" s="43" t="s">
        <v>293</v>
      </c>
      <c r="D43" s="33">
        <v>5068349.25</v>
      </c>
      <c r="E43" s="33">
        <v>4836307.2</v>
      </c>
      <c r="F43" s="33">
        <v>4836307.2</v>
      </c>
      <c r="G43" s="38">
        <v>1</v>
      </c>
      <c r="H43" s="50">
        <v>0</v>
      </c>
      <c r="I43" s="52">
        <v>0</v>
      </c>
      <c r="J43" s="46"/>
      <c r="K43" s="46" t="s">
        <v>18</v>
      </c>
      <c r="L43" s="45" t="s">
        <v>18</v>
      </c>
      <c r="M43" s="45" t="s">
        <v>18</v>
      </c>
      <c r="N43" s="53" t="s">
        <v>18</v>
      </c>
      <c r="O43" s="53" t="s">
        <v>18</v>
      </c>
      <c r="P43" s="47" t="s">
        <v>18</v>
      </c>
      <c r="Q43" s="53" t="s">
        <v>18</v>
      </c>
      <c r="R43" s="53" t="s">
        <v>18</v>
      </c>
      <c r="S43" s="45" t="s">
        <v>18</v>
      </c>
      <c r="T43" s="46"/>
    </row>
    <row r="44" spans="1:20" ht="66.75" customHeight="1" x14ac:dyDescent="0.2">
      <c r="A44" s="42" t="s">
        <v>226</v>
      </c>
      <c r="B44" s="46" t="s">
        <v>52</v>
      </c>
      <c r="C44" s="43" t="s">
        <v>293</v>
      </c>
      <c r="D44" s="33">
        <v>232042.05</v>
      </c>
      <c r="E44" s="33">
        <v>0</v>
      </c>
      <c r="F44" s="33">
        <v>0</v>
      </c>
      <c r="G44" s="33">
        <v>0</v>
      </c>
      <c r="H44" s="50">
        <v>0</v>
      </c>
      <c r="I44" s="52">
        <v>0</v>
      </c>
      <c r="J44" s="48" t="s">
        <v>290</v>
      </c>
      <c r="K44" s="43" t="s">
        <v>227</v>
      </c>
      <c r="L44" s="45">
        <v>1</v>
      </c>
      <c r="M44" s="45">
        <v>0</v>
      </c>
      <c r="N44" s="49">
        <v>0</v>
      </c>
      <c r="O44" s="49"/>
      <c r="P44" s="47"/>
      <c r="Q44" s="49"/>
      <c r="R44" s="49"/>
      <c r="S44" s="45"/>
      <c r="T44" s="48" t="s">
        <v>290</v>
      </c>
    </row>
    <row r="45" spans="1:20" ht="66.75" customHeight="1" x14ac:dyDescent="0.2">
      <c r="A45" s="42" t="s">
        <v>228</v>
      </c>
      <c r="B45" s="46" t="s">
        <v>52</v>
      </c>
      <c r="C45" s="43" t="s">
        <v>293</v>
      </c>
      <c r="D45" s="33">
        <v>912165.3</v>
      </c>
      <c r="E45" s="33">
        <v>912165.3</v>
      </c>
      <c r="F45" s="33">
        <v>912165.3</v>
      </c>
      <c r="G45" s="38">
        <v>1</v>
      </c>
      <c r="H45" s="50">
        <v>0</v>
      </c>
      <c r="I45" s="52">
        <v>0</v>
      </c>
      <c r="J45" s="46"/>
      <c r="K45" s="43" t="s">
        <v>227</v>
      </c>
      <c r="L45" s="45">
        <v>1</v>
      </c>
      <c r="M45" s="45">
        <v>1</v>
      </c>
      <c r="N45" s="49">
        <v>1</v>
      </c>
      <c r="O45" s="77" t="s">
        <v>265</v>
      </c>
      <c r="P45" s="67">
        <v>1</v>
      </c>
      <c r="Q45" s="68">
        <v>100</v>
      </c>
      <c r="R45" s="49">
        <v>0</v>
      </c>
      <c r="S45" s="45">
        <v>0</v>
      </c>
      <c r="T45" s="46"/>
    </row>
    <row r="46" spans="1:20" ht="66.75" customHeight="1" x14ac:dyDescent="0.2">
      <c r="A46" s="42" t="s">
        <v>229</v>
      </c>
      <c r="B46" s="46" t="s">
        <v>52</v>
      </c>
      <c r="C46" s="43" t="s">
        <v>293</v>
      </c>
      <c r="D46" s="33">
        <v>1062754</v>
      </c>
      <c r="E46" s="33">
        <v>1062754</v>
      </c>
      <c r="F46" s="33">
        <v>1062754</v>
      </c>
      <c r="G46" s="38">
        <v>1</v>
      </c>
      <c r="H46" s="50">
        <v>0</v>
      </c>
      <c r="I46" s="52">
        <v>0</v>
      </c>
      <c r="J46" s="46"/>
      <c r="K46" s="43" t="s">
        <v>227</v>
      </c>
      <c r="L46" s="45">
        <v>1</v>
      </c>
      <c r="M46" s="45">
        <v>1</v>
      </c>
      <c r="N46" s="49">
        <v>1</v>
      </c>
      <c r="O46" s="77" t="s">
        <v>283</v>
      </c>
      <c r="P46" s="67">
        <v>1</v>
      </c>
      <c r="Q46" s="68">
        <v>100</v>
      </c>
      <c r="R46" s="49">
        <v>0</v>
      </c>
      <c r="S46" s="45">
        <v>0</v>
      </c>
      <c r="T46" s="46"/>
    </row>
    <row r="47" spans="1:20" ht="66.75" customHeight="1" x14ac:dyDescent="0.2">
      <c r="A47" s="42" t="s">
        <v>230</v>
      </c>
      <c r="B47" s="46" t="s">
        <v>52</v>
      </c>
      <c r="C47" s="43" t="s">
        <v>293</v>
      </c>
      <c r="D47" s="33">
        <v>602775.9</v>
      </c>
      <c r="E47" s="33">
        <v>602775.9</v>
      </c>
      <c r="F47" s="33">
        <v>602775.9</v>
      </c>
      <c r="G47" s="38">
        <v>1</v>
      </c>
      <c r="H47" s="50">
        <v>0</v>
      </c>
      <c r="I47" s="52">
        <v>0</v>
      </c>
      <c r="J47" s="46"/>
      <c r="K47" s="43" t="s">
        <v>227</v>
      </c>
      <c r="L47" s="45">
        <v>1</v>
      </c>
      <c r="M47" s="45">
        <v>1</v>
      </c>
      <c r="N47" s="49">
        <v>1</v>
      </c>
      <c r="O47" s="77" t="s">
        <v>266</v>
      </c>
      <c r="P47" s="67">
        <v>1</v>
      </c>
      <c r="Q47" s="68">
        <v>100</v>
      </c>
      <c r="R47" s="49">
        <v>0</v>
      </c>
      <c r="S47" s="45">
        <v>0</v>
      </c>
      <c r="T47" s="46"/>
    </row>
    <row r="48" spans="1:20" ht="66.75" customHeight="1" x14ac:dyDescent="0.2">
      <c r="A48" s="42" t="s">
        <v>231</v>
      </c>
      <c r="B48" s="46" t="s">
        <v>52</v>
      </c>
      <c r="C48" s="43" t="s">
        <v>293</v>
      </c>
      <c r="D48" s="33">
        <v>636754</v>
      </c>
      <c r="E48" s="33">
        <v>636754</v>
      </c>
      <c r="F48" s="33">
        <v>636754</v>
      </c>
      <c r="G48" s="38">
        <v>1</v>
      </c>
      <c r="H48" s="50">
        <v>0</v>
      </c>
      <c r="I48" s="52">
        <v>0</v>
      </c>
      <c r="J48" s="46"/>
      <c r="K48" s="43" t="s">
        <v>227</v>
      </c>
      <c r="L48" s="45">
        <v>1</v>
      </c>
      <c r="M48" s="45">
        <v>1</v>
      </c>
      <c r="N48" s="49">
        <v>1</v>
      </c>
      <c r="O48" s="77" t="s">
        <v>267</v>
      </c>
      <c r="P48" s="67">
        <v>1</v>
      </c>
      <c r="Q48" s="68">
        <v>100</v>
      </c>
      <c r="R48" s="49">
        <v>0</v>
      </c>
      <c r="S48" s="45">
        <v>0</v>
      </c>
      <c r="T48" s="46"/>
    </row>
    <row r="49" spans="1:20" ht="66.75" customHeight="1" x14ac:dyDescent="0.2">
      <c r="A49" s="42" t="s">
        <v>232</v>
      </c>
      <c r="B49" s="46" t="s">
        <v>52</v>
      </c>
      <c r="C49" s="43" t="s">
        <v>293</v>
      </c>
      <c r="D49" s="33">
        <v>1621858</v>
      </c>
      <c r="E49" s="33">
        <v>1621858</v>
      </c>
      <c r="F49" s="33">
        <v>1621858</v>
      </c>
      <c r="G49" s="38">
        <v>1</v>
      </c>
      <c r="H49" s="50">
        <v>0</v>
      </c>
      <c r="I49" s="52">
        <v>0</v>
      </c>
      <c r="J49" s="46"/>
      <c r="K49" s="43" t="s">
        <v>227</v>
      </c>
      <c r="L49" s="45">
        <v>1</v>
      </c>
      <c r="M49" s="45">
        <v>1</v>
      </c>
      <c r="N49" s="49">
        <v>1</v>
      </c>
      <c r="O49" s="77" t="s">
        <v>268</v>
      </c>
      <c r="P49" s="67">
        <v>1</v>
      </c>
      <c r="Q49" s="68">
        <v>100</v>
      </c>
      <c r="R49" s="49">
        <v>0</v>
      </c>
      <c r="S49" s="45">
        <v>0</v>
      </c>
      <c r="T49" s="46"/>
    </row>
    <row r="50" spans="1:20" ht="21.75" customHeight="1" x14ac:dyDescent="0.2">
      <c r="A50" s="189" t="s">
        <v>192</v>
      </c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</row>
    <row r="51" spans="1:20" ht="15" customHeight="1" x14ac:dyDescent="0.2">
      <c r="A51" s="189" t="s">
        <v>218</v>
      </c>
      <c r="B51" s="190" t="s">
        <v>52</v>
      </c>
      <c r="C51" s="43" t="s">
        <v>13</v>
      </c>
      <c r="D51" s="33">
        <v>502210892.19999999</v>
      </c>
      <c r="E51" s="33">
        <v>509126226.87</v>
      </c>
      <c r="F51" s="33">
        <v>487373547.42000002</v>
      </c>
      <c r="G51" s="38">
        <v>0.9572744865576247</v>
      </c>
      <c r="H51" s="50">
        <v>-21752679.449999988</v>
      </c>
      <c r="I51" s="52">
        <v>-4.2725513442375275E-2</v>
      </c>
      <c r="J51" s="205" t="s">
        <v>243</v>
      </c>
      <c r="K51" s="191" t="s">
        <v>95</v>
      </c>
      <c r="L51" s="193" t="s">
        <v>285</v>
      </c>
      <c r="M51" s="193">
        <v>191.09700000000001</v>
      </c>
      <c r="N51" s="192">
        <v>191.09700000000001</v>
      </c>
      <c r="O51" s="208" t="s">
        <v>269</v>
      </c>
      <c r="P51" s="215">
        <v>1</v>
      </c>
      <c r="Q51" s="218">
        <v>100</v>
      </c>
      <c r="R51" s="194">
        <v>0</v>
      </c>
      <c r="S51" s="195">
        <v>0</v>
      </c>
      <c r="T51" s="205" t="s">
        <v>288</v>
      </c>
    </row>
    <row r="52" spans="1:20" ht="81" customHeight="1" x14ac:dyDescent="0.2">
      <c r="A52" s="189"/>
      <c r="B52" s="190"/>
      <c r="C52" s="43" t="s">
        <v>14</v>
      </c>
      <c r="D52" s="33">
        <v>440071100</v>
      </c>
      <c r="E52" s="50">
        <v>443907200</v>
      </c>
      <c r="F52" s="50">
        <v>440071100</v>
      </c>
      <c r="G52" s="38">
        <v>0.99135832894803233</v>
      </c>
      <c r="H52" s="50">
        <v>-3836100</v>
      </c>
      <c r="I52" s="52">
        <v>-8.6416710519676178E-3</v>
      </c>
      <c r="J52" s="205"/>
      <c r="K52" s="191"/>
      <c r="L52" s="193"/>
      <c r="M52" s="193"/>
      <c r="N52" s="192"/>
      <c r="O52" s="209"/>
      <c r="P52" s="216"/>
      <c r="Q52" s="219"/>
      <c r="R52" s="193"/>
      <c r="S52" s="195"/>
      <c r="T52" s="205"/>
    </row>
    <row r="53" spans="1:20" ht="69" customHeight="1" x14ac:dyDescent="0.2">
      <c r="A53" s="189"/>
      <c r="B53" s="190"/>
      <c r="C53" s="43" t="s">
        <v>28</v>
      </c>
      <c r="D53" s="33">
        <v>62139792.200000003</v>
      </c>
      <c r="E53" s="50">
        <v>65219026.870000005</v>
      </c>
      <c r="F53" s="50">
        <v>47302447.420000002</v>
      </c>
      <c r="G53" s="38">
        <v>0.72528600456255166</v>
      </c>
      <c r="H53" s="50">
        <v>-17916579.450000003</v>
      </c>
      <c r="I53" s="52">
        <v>-0.27471399543744834</v>
      </c>
      <c r="J53" s="205"/>
      <c r="K53" s="191"/>
      <c r="L53" s="193"/>
      <c r="M53" s="193"/>
      <c r="N53" s="192"/>
      <c r="O53" s="210"/>
      <c r="P53" s="217"/>
      <c r="Q53" s="220"/>
      <c r="R53" s="193"/>
      <c r="S53" s="195"/>
      <c r="T53" s="205"/>
    </row>
    <row r="54" spans="1:20" ht="20.25" customHeight="1" x14ac:dyDescent="0.2">
      <c r="A54" s="189" t="s">
        <v>51</v>
      </c>
      <c r="B54" s="190" t="s">
        <v>52</v>
      </c>
      <c r="C54" s="43" t="s">
        <v>13</v>
      </c>
      <c r="D54" s="33">
        <v>463043374.65999997</v>
      </c>
      <c r="E54" s="33">
        <v>471335097.54999995</v>
      </c>
      <c r="F54" s="33">
        <v>463233566.45999992</v>
      </c>
      <c r="G54" s="38">
        <v>0.98281152595656085</v>
      </c>
      <c r="H54" s="50">
        <v>-8101531.0900000334</v>
      </c>
      <c r="I54" s="52">
        <v>-1.718847404343915E-2</v>
      </c>
      <c r="J54" s="190"/>
      <c r="K54" s="191" t="s">
        <v>95</v>
      </c>
      <c r="L54" s="192">
        <v>196.16900000000001</v>
      </c>
      <c r="M54" s="192">
        <v>182.45265000000006</v>
      </c>
      <c r="N54" s="192">
        <v>182.45265000000006</v>
      </c>
      <c r="O54" s="208" t="s">
        <v>18</v>
      </c>
      <c r="P54" s="208" t="s">
        <v>18</v>
      </c>
      <c r="Q54" s="208" t="s">
        <v>18</v>
      </c>
      <c r="R54" s="194">
        <v>0</v>
      </c>
      <c r="S54" s="195">
        <v>0</v>
      </c>
      <c r="T54" s="205" t="s">
        <v>286</v>
      </c>
    </row>
    <row r="55" spans="1:20" ht="70.5" customHeight="1" x14ac:dyDescent="0.2">
      <c r="A55" s="189"/>
      <c r="B55" s="190"/>
      <c r="C55" s="43" t="s">
        <v>14</v>
      </c>
      <c r="D55" s="33">
        <v>440071118.00999999</v>
      </c>
      <c r="E55" s="33">
        <v>443907199.99999994</v>
      </c>
      <c r="F55" s="33">
        <v>440071099.99999994</v>
      </c>
      <c r="G55" s="38">
        <v>0.99135832894803233</v>
      </c>
      <c r="H55" s="50">
        <v>-3836100</v>
      </c>
      <c r="I55" s="52">
        <v>-8.6416710519676195E-3</v>
      </c>
      <c r="J55" s="190"/>
      <c r="K55" s="191"/>
      <c r="L55" s="193"/>
      <c r="M55" s="193"/>
      <c r="N55" s="193"/>
      <c r="O55" s="209"/>
      <c r="P55" s="209"/>
      <c r="Q55" s="209"/>
      <c r="R55" s="193"/>
      <c r="S55" s="195"/>
      <c r="T55" s="205"/>
    </row>
    <row r="56" spans="1:20" ht="70.5" customHeight="1" x14ac:dyDescent="0.2">
      <c r="A56" s="189"/>
      <c r="B56" s="190"/>
      <c r="C56" s="43" t="s">
        <v>28</v>
      </c>
      <c r="D56" s="33">
        <v>22972256.649999991</v>
      </c>
      <c r="E56" s="33">
        <v>27427897.549999997</v>
      </c>
      <c r="F56" s="33">
        <v>23162466.459999997</v>
      </c>
      <c r="G56" s="38">
        <v>0.84448567075823866</v>
      </c>
      <c r="H56" s="50">
        <v>-4265431.09</v>
      </c>
      <c r="I56" s="52">
        <v>-0.15551432924176137</v>
      </c>
      <c r="J56" s="190"/>
      <c r="K56" s="191"/>
      <c r="L56" s="193"/>
      <c r="M56" s="193"/>
      <c r="N56" s="193"/>
      <c r="O56" s="210"/>
      <c r="P56" s="210"/>
      <c r="Q56" s="210"/>
      <c r="R56" s="193"/>
      <c r="S56" s="195"/>
      <c r="T56" s="205"/>
    </row>
    <row r="57" spans="1:20" ht="15" customHeight="1" x14ac:dyDescent="0.2">
      <c r="A57" s="189" t="s">
        <v>140</v>
      </c>
      <c r="B57" s="190" t="s">
        <v>52</v>
      </c>
      <c r="C57" s="43" t="s">
        <v>13</v>
      </c>
      <c r="D57" s="33">
        <v>72277143.190000013</v>
      </c>
      <c r="E57" s="33">
        <v>92312937.540000007</v>
      </c>
      <c r="F57" s="33">
        <v>92312937.540000007</v>
      </c>
      <c r="G57" s="38">
        <v>1</v>
      </c>
      <c r="H57" s="50">
        <v>0</v>
      </c>
      <c r="I57" s="52">
        <v>0</v>
      </c>
      <c r="J57" s="190"/>
      <c r="K57" s="191" t="s">
        <v>95</v>
      </c>
      <c r="L57" s="192">
        <v>29.244</v>
      </c>
      <c r="M57" s="192">
        <v>30.9925</v>
      </c>
      <c r="N57" s="192">
        <v>30.9925</v>
      </c>
      <c r="O57" s="208" t="s">
        <v>18</v>
      </c>
      <c r="P57" s="208" t="s">
        <v>18</v>
      </c>
      <c r="Q57" s="208" t="s">
        <v>18</v>
      </c>
      <c r="R57" s="194">
        <v>0</v>
      </c>
      <c r="S57" s="195">
        <v>0</v>
      </c>
      <c r="T57" s="205"/>
    </row>
    <row r="58" spans="1:20" ht="39" customHeight="1" x14ac:dyDescent="0.2">
      <c r="A58" s="189"/>
      <c r="B58" s="190"/>
      <c r="C58" s="43" t="s">
        <v>14</v>
      </c>
      <c r="D58" s="33">
        <v>68663286.930000007</v>
      </c>
      <c r="E58" s="33">
        <v>87697290.640000001</v>
      </c>
      <c r="F58" s="33">
        <v>87697290.640000001</v>
      </c>
      <c r="G58" s="38">
        <v>1</v>
      </c>
      <c r="H58" s="50">
        <v>0</v>
      </c>
      <c r="I58" s="52">
        <v>0</v>
      </c>
      <c r="J58" s="190"/>
      <c r="K58" s="191"/>
      <c r="L58" s="193"/>
      <c r="M58" s="193"/>
      <c r="N58" s="193"/>
      <c r="O58" s="209"/>
      <c r="P58" s="209"/>
      <c r="Q58" s="209"/>
      <c r="R58" s="193"/>
      <c r="S58" s="195"/>
      <c r="T58" s="205"/>
    </row>
    <row r="59" spans="1:20" ht="31.5" customHeight="1" x14ac:dyDescent="0.2">
      <c r="A59" s="189"/>
      <c r="B59" s="190"/>
      <c r="C59" s="43" t="s">
        <v>28</v>
      </c>
      <c r="D59" s="33">
        <v>3613856.26</v>
      </c>
      <c r="E59" s="33">
        <v>4615646.9000000004</v>
      </c>
      <c r="F59" s="33">
        <v>4615646.9000000004</v>
      </c>
      <c r="G59" s="38">
        <v>1</v>
      </c>
      <c r="H59" s="50">
        <v>0</v>
      </c>
      <c r="I59" s="52">
        <v>0</v>
      </c>
      <c r="J59" s="190"/>
      <c r="K59" s="191"/>
      <c r="L59" s="193"/>
      <c r="M59" s="193"/>
      <c r="N59" s="193"/>
      <c r="O59" s="210"/>
      <c r="P59" s="210"/>
      <c r="Q59" s="210"/>
      <c r="R59" s="193"/>
      <c r="S59" s="195"/>
      <c r="T59" s="205"/>
    </row>
    <row r="60" spans="1:20" ht="18" customHeight="1" x14ac:dyDescent="0.2">
      <c r="A60" s="189" t="s">
        <v>141</v>
      </c>
      <c r="B60" s="190" t="s">
        <v>52</v>
      </c>
      <c r="C60" s="43" t="s">
        <v>13</v>
      </c>
      <c r="D60" s="33">
        <v>28508208.82</v>
      </c>
      <c r="E60" s="33">
        <v>41850264.68</v>
      </c>
      <c r="F60" s="33">
        <v>41850264.68</v>
      </c>
      <c r="G60" s="38">
        <v>1</v>
      </c>
      <c r="H60" s="50">
        <v>0</v>
      </c>
      <c r="I60" s="52">
        <v>0</v>
      </c>
      <c r="J60" s="190"/>
      <c r="K60" s="191" t="s">
        <v>95</v>
      </c>
      <c r="L60" s="192">
        <v>8.9809999999999999</v>
      </c>
      <c r="M60" s="192">
        <v>8.9809999999999999</v>
      </c>
      <c r="N60" s="192">
        <v>8.9809999999999999</v>
      </c>
      <c r="O60" s="208" t="s">
        <v>18</v>
      </c>
      <c r="P60" s="208" t="s">
        <v>18</v>
      </c>
      <c r="Q60" s="208" t="s">
        <v>18</v>
      </c>
      <c r="R60" s="194">
        <v>0</v>
      </c>
      <c r="S60" s="195">
        <v>0</v>
      </c>
      <c r="T60" s="205"/>
    </row>
    <row r="61" spans="1:20" ht="71.25" customHeight="1" x14ac:dyDescent="0.2">
      <c r="A61" s="189"/>
      <c r="B61" s="190"/>
      <c r="C61" s="43" t="s">
        <v>14</v>
      </c>
      <c r="D61" s="33">
        <v>27082798.379999999</v>
      </c>
      <c r="E61" s="33">
        <v>39757751.43</v>
      </c>
      <c r="F61" s="33">
        <v>39757751.43</v>
      </c>
      <c r="G61" s="38">
        <v>1</v>
      </c>
      <c r="H61" s="50">
        <v>0</v>
      </c>
      <c r="I61" s="52">
        <v>0</v>
      </c>
      <c r="J61" s="190"/>
      <c r="K61" s="191"/>
      <c r="L61" s="193"/>
      <c r="M61" s="193"/>
      <c r="N61" s="193"/>
      <c r="O61" s="209"/>
      <c r="P61" s="209"/>
      <c r="Q61" s="209"/>
      <c r="R61" s="193"/>
      <c r="S61" s="195"/>
      <c r="T61" s="205"/>
    </row>
    <row r="62" spans="1:20" ht="24.75" customHeight="1" x14ac:dyDescent="0.2">
      <c r="A62" s="189"/>
      <c r="B62" s="190"/>
      <c r="C62" s="43" t="s">
        <v>28</v>
      </c>
      <c r="D62" s="33">
        <v>1425410.44</v>
      </c>
      <c r="E62" s="33">
        <v>2092513.25</v>
      </c>
      <c r="F62" s="33">
        <v>2092513.25</v>
      </c>
      <c r="G62" s="38">
        <v>1</v>
      </c>
      <c r="H62" s="50">
        <v>0</v>
      </c>
      <c r="I62" s="52">
        <v>0</v>
      </c>
      <c r="J62" s="190"/>
      <c r="K62" s="191"/>
      <c r="L62" s="193"/>
      <c r="M62" s="193"/>
      <c r="N62" s="193"/>
      <c r="O62" s="210"/>
      <c r="P62" s="210"/>
      <c r="Q62" s="210"/>
      <c r="R62" s="193"/>
      <c r="S62" s="195"/>
      <c r="T62" s="205"/>
    </row>
    <row r="63" spans="1:20" ht="18" customHeight="1" x14ac:dyDescent="0.2">
      <c r="A63" s="189" t="s">
        <v>142</v>
      </c>
      <c r="B63" s="190" t="s">
        <v>52</v>
      </c>
      <c r="C63" s="43" t="s">
        <v>13</v>
      </c>
      <c r="D63" s="33">
        <v>54712786.039999999</v>
      </c>
      <c r="E63" s="33">
        <v>22082909.07</v>
      </c>
      <c r="F63" s="33">
        <v>22082909.07</v>
      </c>
      <c r="G63" s="38">
        <v>1</v>
      </c>
      <c r="H63" s="50">
        <v>0</v>
      </c>
      <c r="I63" s="52">
        <v>0</v>
      </c>
      <c r="J63" s="190"/>
      <c r="K63" s="191" t="s">
        <v>95</v>
      </c>
      <c r="L63" s="192">
        <v>25.123999999999999</v>
      </c>
      <c r="M63" s="192">
        <v>9.3533000000000008</v>
      </c>
      <c r="N63" s="192">
        <v>9.3533000000000008</v>
      </c>
      <c r="O63" s="208" t="s">
        <v>18</v>
      </c>
      <c r="P63" s="208" t="s">
        <v>18</v>
      </c>
      <c r="Q63" s="208" t="s">
        <v>18</v>
      </c>
      <c r="R63" s="194">
        <v>0</v>
      </c>
      <c r="S63" s="195">
        <v>0</v>
      </c>
      <c r="T63" s="205"/>
    </row>
    <row r="64" spans="1:20" ht="65.25" customHeight="1" x14ac:dyDescent="0.2">
      <c r="A64" s="189"/>
      <c r="B64" s="190"/>
      <c r="C64" s="43" t="s">
        <v>14</v>
      </c>
      <c r="D64" s="33">
        <v>51977146.740000002</v>
      </c>
      <c r="E64" s="33">
        <v>20978763.59</v>
      </c>
      <c r="F64" s="33">
        <v>20978763.59</v>
      </c>
      <c r="G64" s="38">
        <v>1</v>
      </c>
      <c r="H64" s="50">
        <v>0</v>
      </c>
      <c r="I64" s="52">
        <v>0</v>
      </c>
      <c r="J64" s="190"/>
      <c r="K64" s="191"/>
      <c r="L64" s="193"/>
      <c r="M64" s="193"/>
      <c r="N64" s="193"/>
      <c r="O64" s="209"/>
      <c r="P64" s="209"/>
      <c r="Q64" s="209"/>
      <c r="R64" s="193"/>
      <c r="S64" s="195"/>
      <c r="T64" s="205"/>
    </row>
    <row r="65" spans="1:20" ht="30" customHeight="1" x14ac:dyDescent="0.2">
      <c r="A65" s="189"/>
      <c r="B65" s="190"/>
      <c r="C65" s="43" t="s">
        <v>28</v>
      </c>
      <c r="D65" s="33">
        <v>2735639.3</v>
      </c>
      <c r="E65" s="33">
        <v>1104145.48</v>
      </c>
      <c r="F65" s="33">
        <v>1104145.48</v>
      </c>
      <c r="G65" s="38">
        <v>1</v>
      </c>
      <c r="H65" s="50">
        <v>0</v>
      </c>
      <c r="I65" s="52">
        <v>0</v>
      </c>
      <c r="J65" s="190"/>
      <c r="K65" s="191"/>
      <c r="L65" s="193"/>
      <c r="M65" s="193"/>
      <c r="N65" s="193"/>
      <c r="O65" s="210"/>
      <c r="P65" s="210"/>
      <c r="Q65" s="210"/>
      <c r="R65" s="193"/>
      <c r="S65" s="195"/>
      <c r="T65" s="205"/>
    </row>
    <row r="66" spans="1:20" ht="15.75" customHeight="1" x14ac:dyDescent="0.2">
      <c r="A66" s="189" t="s">
        <v>143</v>
      </c>
      <c r="B66" s="190" t="s">
        <v>52</v>
      </c>
      <c r="C66" s="43" t="s">
        <v>13</v>
      </c>
      <c r="D66" s="33">
        <v>7458656.75</v>
      </c>
      <c r="E66" s="33">
        <v>15578072.08</v>
      </c>
      <c r="F66" s="33">
        <v>15578072.08</v>
      </c>
      <c r="G66" s="38">
        <v>1</v>
      </c>
      <c r="H66" s="50">
        <v>0</v>
      </c>
      <c r="I66" s="52">
        <v>0</v>
      </c>
      <c r="J66" s="190"/>
      <c r="K66" s="191" t="s">
        <v>95</v>
      </c>
      <c r="L66" s="192">
        <v>3.4249999999999998</v>
      </c>
      <c r="M66" s="192">
        <v>6.6555999999999997</v>
      </c>
      <c r="N66" s="192">
        <v>6.6555999999999997</v>
      </c>
      <c r="O66" s="208" t="s">
        <v>18</v>
      </c>
      <c r="P66" s="208" t="s">
        <v>18</v>
      </c>
      <c r="Q66" s="208" t="s">
        <v>18</v>
      </c>
      <c r="R66" s="194">
        <v>0</v>
      </c>
      <c r="S66" s="195">
        <v>0</v>
      </c>
      <c r="T66" s="205"/>
    </row>
    <row r="67" spans="1:20" ht="63.75" customHeight="1" x14ac:dyDescent="0.2">
      <c r="A67" s="189"/>
      <c r="B67" s="190"/>
      <c r="C67" s="43" t="s">
        <v>14</v>
      </c>
      <c r="D67" s="33">
        <v>7085723.9100000001</v>
      </c>
      <c r="E67" s="33">
        <v>14799168.470000001</v>
      </c>
      <c r="F67" s="33">
        <v>14799168.470000001</v>
      </c>
      <c r="G67" s="38">
        <v>1</v>
      </c>
      <c r="H67" s="50">
        <v>0</v>
      </c>
      <c r="I67" s="52">
        <v>0</v>
      </c>
      <c r="J67" s="190"/>
      <c r="K67" s="191"/>
      <c r="L67" s="193"/>
      <c r="M67" s="193"/>
      <c r="N67" s="193"/>
      <c r="O67" s="209"/>
      <c r="P67" s="209"/>
      <c r="Q67" s="209"/>
      <c r="R67" s="193"/>
      <c r="S67" s="195"/>
      <c r="T67" s="205"/>
    </row>
    <row r="68" spans="1:20" ht="29.25" customHeight="1" x14ac:dyDescent="0.2">
      <c r="A68" s="189"/>
      <c r="B68" s="190"/>
      <c r="C68" s="43" t="s">
        <v>28</v>
      </c>
      <c r="D68" s="33">
        <v>372932.84</v>
      </c>
      <c r="E68" s="33">
        <v>778903.61</v>
      </c>
      <c r="F68" s="33">
        <v>778903.61</v>
      </c>
      <c r="G68" s="38">
        <v>1</v>
      </c>
      <c r="H68" s="50">
        <v>0</v>
      </c>
      <c r="I68" s="52">
        <v>0</v>
      </c>
      <c r="J68" s="190"/>
      <c r="K68" s="191"/>
      <c r="L68" s="193"/>
      <c r="M68" s="193"/>
      <c r="N68" s="193"/>
      <c r="O68" s="210"/>
      <c r="P68" s="210"/>
      <c r="Q68" s="210"/>
      <c r="R68" s="193"/>
      <c r="S68" s="195"/>
      <c r="T68" s="205"/>
    </row>
    <row r="69" spans="1:20" ht="20.25" customHeight="1" x14ac:dyDescent="0.2">
      <c r="A69" s="189" t="s">
        <v>144</v>
      </c>
      <c r="B69" s="190" t="s">
        <v>52</v>
      </c>
      <c r="C69" s="43" t="s">
        <v>13</v>
      </c>
      <c r="D69" s="33">
        <v>2787468.8</v>
      </c>
      <c r="E69" s="33">
        <v>4237420.12</v>
      </c>
      <c r="F69" s="33">
        <v>4237420.12</v>
      </c>
      <c r="G69" s="38">
        <v>1</v>
      </c>
      <c r="H69" s="50">
        <v>0</v>
      </c>
      <c r="I69" s="52">
        <v>0</v>
      </c>
      <c r="J69" s="190"/>
      <c r="K69" s="191" t="s">
        <v>95</v>
      </c>
      <c r="L69" s="192">
        <v>1.28</v>
      </c>
      <c r="M69" s="192">
        <v>1.6517999999999999</v>
      </c>
      <c r="N69" s="192">
        <v>1.6517999999999999</v>
      </c>
      <c r="O69" s="208" t="s">
        <v>18</v>
      </c>
      <c r="P69" s="208" t="s">
        <v>18</v>
      </c>
      <c r="Q69" s="208" t="s">
        <v>18</v>
      </c>
      <c r="R69" s="194">
        <v>0</v>
      </c>
      <c r="S69" s="195">
        <v>0</v>
      </c>
      <c r="T69" s="205"/>
    </row>
    <row r="70" spans="1:20" ht="73.5" customHeight="1" x14ac:dyDescent="0.2">
      <c r="A70" s="189"/>
      <c r="B70" s="190"/>
      <c r="C70" s="43" t="s">
        <v>14</v>
      </c>
      <c r="D70" s="33">
        <v>2648095.36</v>
      </c>
      <c r="E70" s="33">
        <v>4025549.11</v>
      </c>
      <c r="F70" s="33">
        <v>4025549.11</v>
      </c>
      <c r="G70" s="38">
        <v>1</v>
      </c>
      <c r="H70" s="50">
        <v>0</v>
      </c>
      <c r="I70" s="52">
        <v>0</v>
      </c>
      <c r="J70" s="190"/>
      <c r="K70" s="191"/>
      <c r="L70" s="193"/>
      <c r="M70" s="193"/>
      <c r="N70" s="193"/>
      <c r="O70" s="209"/>
      <c r="P70" s="209"/>
      <c r="Q70" s="209"/>
      <c r="R70" s="193"/>
      <c r="S70" s="195"/>
      <c r="T70" s="205"/>
    </row>
    <row r="71" spans="1:20" ht="25.5" customHeight="1" x14ac:dyDescent="0.2">
      <c r="A71" s="189"/>
      <c r="B71" s="190"/>
      <c r="C71" s="43" t="s">
        <v>28</v>
      </c>
      <c r="D71" s="33">
        <v>139373.44</v>
      </c>
      <c r="E71" s="33">
        <v>211871.01</v>
      </c>
      <c r="F71" s="33">
        <v>211871.01</v>
      </c>
      <c r="G71" s="38">
        <v>1</v>
      </c>
      <c r="H71" s="50">
        <v>0</v>
      </c>
      <c r="I71" s="52">
        <v>0</v>
      </c>
      <c r="J71" s="190"/>
      <c r="K71" s="191"/>
      <c r="L71" s="193"/>
      <c r="M71" s="193"/>
      <c r="N71" s="193"/>
      <c r="O71" s="210"/>
      <c r="P71" s="210"/>
      <c r="Q71" s="210"/>
      <c r="R71" s="193"/>
      <c r="S71" s="195"/>
      <c r="T71" s="205"/>
    </row>
    <row r="72" spans="1:20" ht="20.25" customHeight="1" x14ac:dyDescent="0.2">
      <c r="A72" s="189" t="s">
        <v>145</v>
      </c>
      <c r="B72" s="190" t="s">
        <v>52</v>
      </c>
      <c r="C72" s="43" t="s">
        <v>13</v>
      </c>
      <c r="D72" s="33">
        <v>25678862.640000001</v>
      </c>
      <c r="E72" s="33">
        <v>27631651.720000003</v>
      </c>
      <c r="F72" s="33">
        <v>27631651.720000003</v>
      </c>
      <c r="G72" s="38">
        <v>1</v>
      </c>
      <c r="H72" s="50">
        <v>0</v>
      </c>
      <c r="I72" s="52">
        <v>0</v>
      </c>
      <c r="J72" s="190"/>
      <c r="K72" s="191" t="s">
        <v>95</v>
      </c>
      <c r="L72" s="192">
        <v>8.18</v>
      </c>
      <c r="M72" s="192">
        <v>8.8384999999999998</v>
      </c>
      <c r="N72" s="192">
        <v>8.8384999999999998</v>
      </c>
      <c r="O72" s="208" t="s">
        <v>18</v>
      </c>
      <c r="P72" s="208" t="s">
        <v>18</v>
      </c>
      <c r="Q72" s="208" t="s">
        <v>18</v>
      </c>
      <c r="R72" s="194">
        <v>0</v>
      </c>
      <c r="S72" s="195">
        <v>0</v>
      </c>
      <c r="T72" s="205"/>
    </row>
    <row r="73" spans="1:20" ht="66" customHeight="1" x14ac:dyDescent="0.2">
      <c r="A73" s="189"/>
      <c r="B73" s="190"/>
      <c r="C73" s="43" t="s">
        <v>14</v>
      </c>
      <c r="D73" s="33">
        <v>24394919.510000002</v>
      </c>
      <c r="E73" s="33">
        <v>26250069.120000001</v>
      </c>
      <c r="F73" s="33">
        <v>26250069.120000001</v>
      </c>
      <c r="G73" s="38">
        <v>1</v>
      </c>
      <c r="H73" s="50">
        <v>0</v>
      </c>
      <c r="I73" s="52">
        <v>0</v>
      </c>
      <c r="J73" s="190"/>
      <c r="K73" s="191"/>
      <c r="L73" s="193"/>
      <c r="M73" s="193"/>
      <c r="N73" s="193"/>
      <c r="O73" s="209"/>
      <c r="P73" s="209"/>
      <c r="Q73" s="209"/>
      <c r="R73" s="193"/>
      <c r="S73" s="195"/>
      <c r="T73" s="205"/>
    </row>
    <row r="74" spans="1:20" ht="31.5" customHeight="1" x14ac:dyDescent="0.2">
      <c r="A74" s="189"/>
      <c r="B74" s="190"/>
      <c r="C74" s="43" t="s">
        <v>28</v>
      </c>
      <c r="D74" s="33">
        <v>1283943.1299999999</v>
      </c>
      <c r="E74" s="33">
        <v>1381582.6</v>
      </c>
      <c r="F74" s="33">
        <v>1381582.6</v>
      </c>
      <c r="G74" s="38">
        <v>1</v>
      </c>
      <c r="H74" s="50">
        <v>0</v>
      </c>
      <c r="I74" s="52">
        <v>0</v>
      </c>
      <c r="J74" s="190"/>
      <c r="K74" s="191"/>
      <c r="L74" s="193"/>
      <c r="M74" s="193"/>
      <c r="N74" s="193"/>
      <c r="O74" s="210"/>
      <c r="P74" s="210"/>
      <c r="Q74" s="210"/>
      <c r="R74" s="193"/>
      <c r="S74" s="195"/>
      <c r="T74" s="205"/>
    </row>
    <row r="75" spans="1:20" ht="25.5" customHeight="1" x14ac:dyDescent="0.2">
      <c r="A75" s="189" t="s">
        <v>146</v>
      </c>
      <c r="B75" s="190" t="s">
        <v>52</v>
      </c>
      <c r="C75" s="43" t="s">
        <v>13</v>
      </c>
      <c r="D75" s="33">
        <v>40400881.299999997</v>
      </c>
      <c r="E75" s="33">
        <v>44435638.779999994</v>
      </c>
      <c r="F75" s="33">
        <v>44435638.779999994</v>
      </c>
      <c r="G75" s="38">
        <v>1</v>
      </c>
      <c r="H75" s="50">
        <v>0</v>
      </c>
      <c r="I75" s="52">
        <v>0</v>
      </c>
      <c r="J75" s="190"/>
      <c r="K75" s="191" t="s">
        <v>95</v>
      </c>
      <c r="L75" s="192">
        <v>13.725</v>
      </c>
      <c r="M75" s="192">
        <v>15.2369</v>
      </c>
      <c r="N75" s="192">
        <v>15.2369</v>
      </c>
      <c r="O75" s="208" t="s">
        <v>18</v>
      </c>
      <c r="P75" s="208" t="s">
        <v>18</v>
      </c>
      <c r="Q75" s="208" t="s">
        <v>18</v>
      </c>
      <c r="R75" s="194">
        <v>0</v>
      </c>
      <c r="S75" s="195">
        <v>0</v>
      </c>
      <c r="T75" s="205"/>
    </row>
    <row r="76" spans="1:20" ht="69.75" customHeight="1" x14ac:dyDescent="0.2">
      <c r="A76" s="189"/>
      <c r="B76" s="190"/>
      <c r="C76" s="43" t="s">
        <v>14</v>
      </c>
      <c r="D76" s="33">
        <v>38380837.229999997</v>
      </c>
      <c r="E76" s="33">
        <v>42213856.799999997</v>
      </c>
      <c r="F76" s="33">
        <v>42213856.799999997</v>
      </c>
      <c r="G76" s="38">
        <v>1</v>
      </c>
      <c r="H76" s="50">
        <v>0</v>
      </c>
      <c r="I76" s="52">
        <v>0</v>
      </c>
      <c r="J76" s="190"/>
      <c r="K76" s="191"/>
      <c r="L76" s="193"/>
      <c r="M76" s="193"/>
      <c r="N76" s="193"/>
      <c r="O76" s="209"/>
      <c r="P76" s="209"/>
      <c r="Q76" s="209"/>
      <c r="R76" s="193"/>
      <c r="S76" s="195"/>
      <c r="T76" s="205"/>
    </row>
    <row r="77" spans="1:20" ht="27" customHeight="1" x14ac:dyDescent="0.2">
      <c r="A77" s="189"/>
      <c r="B77" s="190"/>
      <c r="C77" s="43" t="s">
        <v>28</v>
      </c>
      <c r="D77" s="33">
        <v>2020044.07</v>
      </c>
      <c r="E77" s="33">
        <v>2221781.98</v>
      </c>
      <c r="F77" s="33">
        <v>2221781.98</v>
      </c>
      <c r="G77" s="38">
        <v>1</v>
      </c>
      <c r="H77" s="50">
        <v>0</v>
      </c>
      <c r="I77" s="52">
        <v>0</v>
      </c>
      <c r="J77" s="190"/>
      <c r="K77" s="191"/>
      <c r="L77" s="193"/>
      <c r="M77" s="193"/>
      <c r="N77" s="193"/>
      <c r="O77" s="210"/>
      <c r="P77" s="210"/>
      <c r="Q77" s="210"/>
      <c r="R77" s="193"/>
      <c r="S77" s="195"/>
      <c r="T77" s="205"/>
    </row>
    <row r="78" spans="1:20" ht="17.25" customHeight="1" x14ac:dyDescent="0.2">
      <c r="A78" s="189" t="s">
        <v>147</v>
      </c>
      <c r="B78" s="190" t="s">
        <v>52</v>
      </c>
      <c r="C78" s="43" t="s">
        <v>13</v>
      </c>
      <c r="D78" s="33">
        <v>31926970.77</v>
      </c>
      <c r="E78" s="33">
        <v>32372483.440000001</v>
      </c>
      <c r="F78" s="33">
        <v>32372483.440000001</v>
      </c>
      <c r="G78" s="38">
        <v>1</v>
      </c>
      <c r="H78" s="50">
        <v>0</v>
      </c>
      <c r="I78" s="52">
        <v>0</v>
      </c>
      <c r="J78" s="190"/>
      <c r="K78" s="191" t="s">
        <v>95</v>
      </c>
      <c r="L78" s="192">
        <v>14.66</v>
      </c>
      <c r="M78" s="192">
        <v>14.384180000000001</v>
      </c>
      <c r="N78" s="192">
        <v>14.384180000000001</v>
      </c>
      <c r="O78" s="208" t="s">
        <v>18</v>
      </c>
      <c r="P78" s="208" t="s">
        <v>18</v>
      </c>
      <c r="Q78" s="208" t="s">
        <v>18</v>
      </c>
      <c r="R78" s="194">
        <v>0</v>
      </c>
      <c r="S78" s="195">
        <v>0</v>
      </c>
      <c r="T78" s="205"/>
    </row>
    <row r="79" spans="1:20" ht="67.5" customHeight="1" x14ac:dyDescent="0.2">
      <c r="A79" s="189"/>
      <c r="B79" s="190"/>
      <c r="C79" s="43" t="s">
        <v>14</v>
      </c>
      <c r="D79" s="33">
        <v>30330622.23</v>
      </c>
      <c r="E79" s="33">
        <v>30753859.260000002</v>
      </c>
      <c r="F79" s="33">
        <v>30753859.260000002</v>
      </c>
      <c r="G79" s="38">
        <v>1</v>
      </c>
      <c r="H79" s="50">
        <v>0</v>
      </c>
      <c r="I79" s="52">
        <v>0</v>
      </c>
      <c r="J79" s="190"/>
      <c r="K79" s="191"/>
      <c r="L79" s="193"/>
      <c r="M79" s="193"/>
      <c r="N79" s="193"/>
      <c r="O79" s="209"/>
      <c r="P79" s="209"/>
      <c r="Q79" s="209"/>
      <c r="R79" s="193"/>
      <c r="S79" s="195"/>
      <c r="T79" s="205"/>
    </row>
    <row r="80" spans="1:20" ht="36" customHeight="1" x14ac:dyDescent="0.2">
      <c r="A80" s="189"/>
      <c r="B80" s="190"/>
      <c r="C80" s="43" t="s">
        <v>28</v>
      </c>
      <c r="D80" s="33">
        <v>1596348.54</v>
      </c>
      <c r="E80" s="33">
        <v>1618624.18</v>
      </c>
      <c r="F80" s="33">
        <v>1618624.18</v>
      </c>
      <c r="G80" s="38">
        <v>1</v>
      </c>
      <c r="H80" s="50">
        <v>0</v>
      </c>
      <c r="I80" s="52">
        <v>0</v>
      </c>
      <c r="J80" s="190"/>
      <c r="K80" s="191"/>
      <c r="L80" s="193"/>
      <c r="M80" s="193"/>
      <c r="N80" s="193"/>
      <c r="O80" s="210"/>
      <c r="P80" s="210"/>
      <c r="Q80" s="210"/>
      <c r="R80" s="193"/>
      <c r="S80" s="195"/>
      <c r="T80" s="205"/>
    </row>
    <row r="81" spans="1:20" ht="27.75" customHeight="1" x14ac:dyDescent="0.2">
      <c r="A81" s="189" t="s">
        <v>148</v>
      </c>
      <c r="B81" s="190" t="s">
        <v>52</v>
      </c>
      <c r="C81" s="43" t="s">
        <v>13</v>
      </c>
      <c r="D81" s="33">
        <v>6206473.5</v>
      </c>
      <c r="E81" s="33">
        <v>2836174.84</v>
      </c>
      <c r="F81" s="33">
        <v>2836174.84</v>
      </c>
      <c r="G81" s="38">
        <v>1</v>
      </c>
      <c r="H81" s="50">
        <v>0</v>
      </c>
      <c r="I81" s="52">
        <v>0</v>
      </c>
      <c r="J81" s="190"/>
      <c r="K81" s="191" t="s">
        <v>95</v>
      </c>
      <c r="L81" s="192">
        <v>2.85</v>
      </c>
      <c r="M81" s="192">
        <v>2.4609999999999999</v>
      </c>
      <c r="N81" s="192">
        <v>2.4609999999999999</v>
      </c>
      <c r="O81" s="208" t="s">
        <v>18</v>
      </c>
      <c r="P81" s="208" t="s">
        <v>18</v>
      </c>
      <c r="Q81" s="208" t="s">
        <v>18</v>
      </c>
      <c r="R81" s="194">
        <v>0</v>
      </c>
      <c r="S81" s="195">
        <v>0</v>
      </c>
      <c r="T81" s="205"/>
    </row>
    <row r="82" spans="1:20" ht="69" customHeight="1" x14ac:dyDescent="0.2">
      <c r="A82" s="189"/>
      <c r="B82" s="190"/>
      <c r="C82" s="43" t="s">
        <v>14</v>
      </c>
      <c r="D82" s="33">
        <v>5896149.8300000001</v>
      </c>
      <c r="E82" s="33">
        <v>2694366.09</v>
      </c>
      <c r="F82" s="33">
        <v>2694366.09</v>
      </c>
      <c r="G82" s="38">
        <v>1</v>
      </c>
      <c r="H82" s="50">
        <v>0</v>
      </c>
      <c r="I82" s="52">
        <v>0</v>
      </c>
      <c r="J82" s="190"/>
      <c r="K82" s="191"/>
      <c r="L82" s="193"/>
      <c r="M82" s="193"/>
      <c r="N82" s="193"/>
      <c r="O82" s="209"/>
      <c r="P82" s="209"/>
      <c r="Q82" s="209"/>
      <c r="R82" s="193"/>
      <c r="S82" s="195"/>
      <c r="T82" s="205"/>
    </row>
    <row r="83" spans="1:20" ht="35.25" customHeight="1" x14ac:dyDescent="0.2">
      <c r="A83" s="189"/>
      <c r="B83" s="190"/>
      <c r="C83" s="43" t="s">
        <v>28</v>
      </c>
      <c r="D83" s="33">
        <v>310323.67</v>
      </c>
      <c r="E83" s="33">
        <v>141808.75</v>
      </c>
      <c r="F83" s="33">
        <v>141808.75</v>
      </c>
      <c r="G83" s="38">
        <v>1</v>
      </c>
      <c r="H83" s="50">
        <v>0</v>
      </c>
      <c r="I83" s="52">
        <v>0</v>
      </c>
      <c r="J83" s="190"/>
      <c r="K83" s="191"/>
      <c r="L83" s="193"/>
      <c r="M83" s="193"/>
      <c r="N83" s="193"/>
      <c r="O83" s="210"/>
      <c r="P83" s="210"/>
      <c r="Q83" s="210"/>
      <c r="R83" s="193"/>
      <c r="S83" s="195"/>
      <c r="T83" s="205"/>
    </row>
    <row r="84" spans="1:20" ht="23.25" customHeight="1" x14ac:dyDescent="0.2">
      <c r="A84" s="189" t="s">
        <v>149</v>
      </c>
      <c r="B84" s="190" t="s">
        <v>52</v>
      </c>
      <c r="C84" s="43" t="s">
        <v>13</v>
      </c>
      <c r="D84" s="33">
        <v>2090601.6</v>
      </c>
      <c r="E84" s="33">
        <v>2050867.1400000001</v>
      </c>
      <c r="F84" s="33">
        <v>2050867.1400000001</v>
      </c>
      <c r="G84" s="38">
        <v>1</v>
      </c>
      <c r="H84" s="50">
        <v>0</v>
      </c>
      <c r="I84" s="52">
        <v>0</v>
      </c>
      <c r="J84" s="190"/>
      <c r="K84" s="191" t="s">
        <v>95</v>
      </c>
      <c r="L84" s="192">
        <v>0.96</v>
      </c>
      <c r="M84" s="192">
        <v>0.88929999999999998</v>
      </c>
      <c r="N84" s="192">
        <v>0.88929999999999998</v>
      </c>
      <c r="O84" s="208" t="s">
        <v>18</v>
      </c>
      <c r="P84" s="208" t="s">
        <v>18</v>
      </c>
      <c r="Q84" s="208" t="s">
        <v>18</v>
      </c>
      <c r="R84" s="194">
        <v>0</v>
      </c>
      <c r="S84" s="195">
        <v>0</v>
      </c>
      <c r="T84" s="205"/>
    </row>
    <row r="85" spans="1:20" ht="76.5" customHeight="1" x14ac:dyDescent="0.2">
      <c r="A85" s="189"/>
      <c r="B85" s="190"/>
      <c r="C85" s="43" t="s">
        <v>14</v>
      </c>
      <c r="D85" s="33">
        <v>1986071.52</v>
      </c>
      <c r="E85" s="33">
        <v>1948323.78</v>
      </c>
      <c r="F85" s="33">
        <v>1948323.78</v>
      </c>
      <c r="G85" s="38">
        <v>1</v>
      </c>
      <c r="H85" s="50">
        <v>0</v>
      </c>
      <c r="I85" s="52">
        <v>0</v>
      </c>
      <c r="J85" s="190"/>
      <c r="K85" s="191"/>
      <c r="L85" s="193"/>
      <c r="M85" s="193"/>
      <c r="N85" s="193"/>
      <c r="O85" s="209"/>
      <c r="P85" s="209"/>
      <c r="Q85" s="209"/>
      <c r="R85" s="193"/>
      <c r="S85" s="195"/>
      <c r="T85" s="205"/>
    </row>
    <row r="86" spans="1:20" ht="28.5" customHeight="1" x14ac:dyDescent="0.2">
      <c r="A86" s="189"/>
      <c r="B86" s="190"/>
      <c r="C86" s="43" t="s">
        <v>28</v>
      </c>
      <c r="D86" s="33">
        <v>104530.08</v>
      </c>
      <c r="E86" s="33">
        <v>102543.36</v>
      </c>
      <c r="F86" s="33">
        <v>102543.36</v>
      </c>
      <c r="G86" s="38">
        <v>1</v>
      </c>
      <c r="H86" s="50">
        <v>0</v>
      </c>
      <c r="I86" s="52">
        <v>0</v>
      </c>
      <c r="J86" s="190"/>
      <c r="K86" s="191"/>
      <c r="L86" s="193"/>
      <c r="M86" s="193"/>
      <c r="N86" s="193"/>
      <c r="O86" s="210"/>
      <c r="P86" s="210"/>
      <c r="Q86" s="210"/>
      <c r="R86" s="193"/>
      <c r="S86" s="195"/>
      <c r="T86" s="205"/>
    </row>
    <row r="87" spans="1:20" ht="29.25" customHeight="1" x14ac:dyDescent="0.2">
      <c r="A87" s="189" t="s">
        <v>150</v>
      </c>
      <c r="B87" s="190" t="s">
        <v>52</v>
      </c>
      <c r="C87" s="43" t="s">
        <v>13</v>
      </c>
      <c r="D87" s="33">
        <v>3512646.23</v>
      </c>
      <c r="E87" s="33">
        <v>4348925.3999999994</v>
      </c>
      <c r="F87" s="33">
        <v>4348925.3999999994</v>
      </c>
      <c r="G87" s="38">
        <v>1</v>
      </c>
      <c r="H87" s="50">
        <v>0</v>
      </c>
      <c r="I87" s="52">
        <v>0</v>
      </c>
      <c r="J87" s="190"/>
      <c r="K87" s="191" t="s">
        <v>95</v>
      </c>
      <c r="L87" s="192">
        <v>1.613</v>
      </c>
      <c r="M87" s="192">
        <v>1.863</v>
      </c>
      <c r="N87" s="192">
        <v>1.863</v>
      </c>
      <c r="O87" s="208" t="s">
        <v>18</v>
      </c>
      <c r="P87" s="208" t="s">
        <v>18</v>
      </c>
      <c r="Q87" s="208" t="s">
        <v>18</v>
      </c>
      <c r="R87" s="194">
        <v>0</v>
      </c>
      <c r="S87" s="195">
        <v>0</v>
      </c>
      <c r="T87" s="205"/>
    </row>
    <row r="88" spans="1:20" ht="63.75" customHeight="1" x14ac:dyDescent="0.2">
      <c r="A88" s="189"/>
      <c r="B88" s="190"/>
      <c r="C88" s="43" t="s">
        <v>14</v>
      </c>
      <c r="D88" s="33">
        <v>3337013.92</v>
      </c>
      <c r="E88" s="33">
        <v>4131479.13</v>
      </c>
      <c r="F88" s="33">
        <v>4131479.13</v>
      </c>
      <c r="G88" s="38">
        <v>1</v>
      </c>
      <c r="H88" s="50">
        <v>0</v>
      </c>
      <c r="I88" s="52">
        <v>0</v>
      </c>
      <c r="J88" s="190"/>
      <c r="K88" s="191"/>
      <c r="L88" s="193"/>
      <c r="M88" s="193"/>
      <c r="N88" s="193"/>
      <c r="O88" s="209"/>
      <c r="P88" s="209"/>
      <c r="Q88" s="209"/>
      <c r="R88" s="193"/>
      <c r="S88" s="195"/>
      <c r="T88" s="205"/>
    </row>
    <row r="89" spans="1:20" ht="29.25" customHeight="1" x14ac:dyDescent="0.2">
      <c r="A89" s="189"/>
      <c r="B89" s="190"/>
      <c r="C89" s="43" t="s">
        <v>28</v>
      </c>
      <c r="D89" s="33">
        <v>175632.31</v>
      </c>
      <c r="E89" s="33">
        <v>217446.27</v>
      </c>
      <c r="F89" s="33">
        <v>217446.27</v>
      </c>
      <c r="G89" s="38">
        <v>1</v>
      </c>
      <c r="H89" s="50">
        <v>0</v>
      </c>
      <c r="I89" s="52">
        <v>0</v>
      </c>
      <c r="J89" s="190"/>
      <c r="K89" s="191"/>
      <c r="L89" s="193"/>
      <c r="M89" s="193"/>
      <c r="N89" s="193"/>
      <c r="O89" s="210"/>
      <c r="P89" s="210"/>
      <c r="Q89" s="210"/>
      <c r="R89" s="193"/>
      <c r="S89" s="195"/>
      <c r="T89" s="205"/>
    </row>
    <row r="90" spans="1:20" ht="25.5" customHeight="1" x14ac:dyDescent="0.2">
      <c r="A90" s="189" t="s">
        <v>151</v>
      </c>
      <c r="B90" s="190" t="s">
        <v>52</v>
      </c>
      <c r="C90" s="43" t="s">
        <v>13</v>
      </c>
      <c r="D90" s="33">
        <v>870948.3</v>
      </c>
      <c r="E90" s="33">
        <v>2306900</v>
      </c>
      <c r="F90" s="33">
        <v>2306900</v>
      </c>
      <c r="G90" s="38">
        <v>1</v>
      </c>
      <c r="H90" s="50">
        <v>0</v>
      </c>
      <c r="I90" s="52">
        <v>0</v>
      </c>
      <c r="J90" s="190"/>
      <c r="K90" s="191" t="s">
        <v>95</v>
      </c>
      <c r="L90" s="192">
        <v>0.4</v>
      </c>
      <c r="M90" s="192">
        <v>1</v>
      </c>
      <c r="N90" s="192">
        <v>1</v>
      </c>
      <c r="O90" s="208" t="s">
        <v>18</v>
      </c>
      <c r="P90" s="208" t="s">
        <v>18</v>
      </c>
      <c r="Q90" s="208" t="s">
        <v>18</v>
      </c>
      <c r="R90" s="194">
        <v>0</v>
      </c>
      <c r="S90" s="195">
        <v>0</v>
      </c>
      <c r="T90" s="205"/>
    </row>
    <row r="91" spans="1:20" ht="68.25" customHeight="1" x14ac:dyDescent="0.2">
      <c r="A91" s="189"/>
      <c r="B91" s="190"/>
      <c r="C91" s="43" t="s">
        <v>14</v>
      </c>
      <c r="D91" s="33">
        <v>826606.65</v>
      </c>
      <c r="E91" s="33">
        <v>2191555</v>
      </c>
      <c r="F91" s="33">
        <v>2191555</v>
      </c>
      <c r="G91" s="38">
        <v>1</v>
      </c>
      <c r="H91" s="50">
        <v>0</v>
      </c>
      <c r="I91" s="52">
        <v>0</v>
      </c>
      <c r="J91" s="190"/>
      <c r="K91" s="191"/>
      <c r="L91" s="193"/>
      <c r="M91" s="193"/>
      <c r="N91" s="193"/>
      <c r="O91" s="209"/>
      <c r="P91" s="209"/>
      <c r="Q91" s="209"/>
      <c r="R91" s="193"/>
      <c r="S91" s="195"/>
      <c r="T91" s="205"/>
    </row>
    <row r="92" spans="1:20" ht="27" customHeight="1" x14ac:dyDescent="0.2">
      <c r="A92" s="189"/>
      <c r="B92" s="190"/>
      <c r="C92" s="43" t="s">
        <v>28</v>
      </c>
      <c r="D92" s="33">
        <v>44341.65</v>
      </c>
      <c r="E92" s="33">
        <v>115345</v>
      </c>
      <c r="F92" s="33">
        <v>115345</v>
      </c>
      <c r="G92" s="38">
        <v>1</v>
      </c>
      <c r="H92" s="50">
        <v>0</v>
      </c>
      <c r="I92" s="52">
        <v>0</v>
      </c>
      <c r="J92" s="190"/>
      <c r="K92" s="191"/>
      <c r="L92" s="193"/>
      <c r="M92" s="193"/>
      <c r="N92" s="193"/>
      <c r="O92" s="210"/>
      <c r="P92" s="210"/>
      <c r="Q92" s="210"/>
      <c r="R92" s="193"/>
      <c r="S92" s="195"/>
      <c r="T92" s="205"/>
    </row>
    <row r="93" spans="1:20" ht="27" customHeight="1" x14ac:dyDescent="0.2">
      <c r="A93" s="189" t="s">
        <v>152</v>
      </c>
      <c r="B93" s="190" t="s">
        <v>52</v>
      </c>
      <c r="C93" s="43" t="s">
        <v>13</v>
      </c>
      <c r="D93" s="33">
        <v>1215815.49</v>
      </c>
      <c r="E93" s="33">
        <v>13232078.68</v>
      </c>
      <c r="F93" s="33">
        <v>13232078.68</v>
      </c>
      <c r="G93" s="38">
        <v>1</v>
      </c>
      <c r="H93" s="50">
        <v>0</v>
      </c>
      <c r="I93" s="52">
        <v>0</v>
      </c>
      <c r="J93" s="190"/>
      <c r="K93" s="191" t="s">
        <v>95</v>
      </c>
      <c r="L93" s="192">
        <v>0.55800000000000005</v>
      </c>
      <c r="M93" s="192">
        <v>6.1729000000000003</v>
      </c>
      <c r="N93" s="192">
        <v>6.1729000000000003</v>
      </c>
      <c r="O93" s="208" t="s">
        <v>18</v>
      </c>
      <c r="P93" s="208" t="s">
        <v>18</v>
      </c>
      <c r="Q93" s="208" t="s">
        <v>18</v>
      </c>
      <c r="R93" s="194">
        <v>0</v>
      </c>
      <c r="S93" s="195">
        <v>0</v>
      </c>
      <c r="T93" s="205"/>
    </row>
    <row r="94" spans="1:20" ht="70.5" customHeight="1" x14ac:dyDescent="0.2">
      <c r="A94" s="189"/>
      <c r="B94" s="190"/>
      <c r="C94" s="43" t="s">
        <v>14</v>
      </c>
      <c r="D94" s="33">
        <v>1155024.72</v>
      </c>
      <c r="E94" s="33">
        <v>12570474.75</v>
      </c>
      <c r="F94" s="33">
        <v>12570474.75</v>
      </c>
      <c r="G94" s="38">
        <v>1</v>
      </c>
      <c r="H94" s="50">
        <v>0</v>
      </c>
      <c r="I94" s="52">
        <v>0</v>
      </c>
      <c r="J94" s="190"/>
      <c r="K94" s="191"/>
      <c r="L94" s="193"/>
      <c r="M94" s="193"/>
      <c r="N94" s="193"/>
      <c r="O94" s="209"/>
      <c r="P94" s="209"/>
      <c r="Q94" s="209"/>
      <c r="R94" s="193"/>
      <c r="S94" s="195"/>
      <c r="T94" s="205"/>
    </row>
    <row r="95" spans="1:20" ht="29.25" customHeight="1" x14ac:dyDescent="0.2">
      <c r="A95" s="189"/>
      <c r="B95" s="190"/>
      <c r="C95" s="43" t="s">
        <v>28</v>
      </c>
      <c r="D95" s="33">
        <v>60790.77</v>
      </c>
      <c r="E95" s="33">
        <v>661603.93000000005</v>
      </c>
      <c r="F95" s="33">
        <v>661603.93000000005</v>
      </c>
      <c r="G95" s="38">
        <v>1</v>
      </c>
      <c r="H95" s="50">
        <v>0</v>
      </c>
      <c r="I95" s="52">
        <v>0</v>
      </c>
      <c r="J95" s="190"/>
      <c r="K95" s="191"/>
      <c r="L95" s="193"/>
      <c r="M95" s="193"/>
      <c r="N95" s="193"/>
      <c r="O95" s="210"/>
      <c r="P95" s="210"/>
      <c r="Q95" s="210"/>
      <c r="R95" s="193"/>
      <c r="S95" s="195"/>
      <c r="T95" s="205"/>
    </row>
    <row r="96" spans="1:20" ht="25.5" customHeight="1" x14ac:dyDescent="0.2">
      <c r="A96" s="189" t="s">
        <v>153</v>
      </c>
      <c r="B96" s="190" t="s">
        <v>52</v>
      </c>
      <c r="C96" s="43" t="s">
        <v>13</v>
      </c>
      <c r="D96" s="33">
        <v>10997435.5</v>
      </c>
      <c r="E96" s="33">
        <v>12998836.34</v>
      </c>
      <c r="F96" s="33">
        <v>12998836.34</v>
      </c>
      <c r="G96" s="38">
        <v>1</v>
      </c>
      <c r="H96" s="50">
        <v>0</v>
      </c>
      <c r="I96" s="52">
        <v>0</v>
      </c>
      <c r="J96" s="190"/>
      <c r="K96" s="191" t="s">
        <v>95</v>
      </c>
      <c r="L96" s="192">
        <v>5.05</v>
      </c>
      <c r="M96" s="192">
        <v>6.0190000000000001</v>
      </c>
      <c r="N96" s="192">
        <v>6.0190000000000001</v>
      </c>
      <c r="O96" s="208" t="s">
        <v>18</v>
      </c>
      <c r="P96" s="208" t="s">
        <v>18</v>
      </c>
      <c r="Q96" s="208" t="s">
        <v>18</v>
      </c>
      <c r="R96" s="194">
        <v>0</v>
      </c>
      <c r="S96" s="195">
        <v>0</v>
      </c>
      <c r="T96" s="205"/>
    </row>
    <row r="97" spans="1:20" ht="64.5" customHeight="1" x14ac:dyDescent="0.2">
      <c r="A97" s="189"/>
      <c r="B97" s="190"/>
      <c r="C97" s="43" t="s">
        <v>14</v>
      </c>
      <c r="D97" s="33">
        <v>10447563.73</v>
      </c>
      <c r="E97" s="33">
        <v>12348894.52</v>
      </c>
      <c r="F97" s="33">
        <v>12348894.52</v>
      </c>
      <c r="G97" s="38">
        <v>1</v>
      </c>
      <c r="H97" s="50">
        <v>0</v>
      </c>
      <c r="I97" s="52">
        <v>0</v>
      </c>
      <c r="J97" s="190"/>
      <c r="K97" s="191"/>
      <c r="L97" s="193"/>
      <c r="M97" s="193"/>
      <c r="N97" s="193"/>
      <c r="O97" s="209"/>
      <c r="P97" s="209"/>
      <c r="Q97" s="209"/>
      <c r="R97" s="193"/>
      <c r="S97" s="195"/>
      <c r="T97" s="205"/>
    </row>
    <row r="98" spans="1:20" ht="28.5" customHeight="1" x14ac:dyDescent="0.2">
      <c r="A98" s="189"/>
      <c r="B98" s="190"/>
      <c r="C98" s="43" t="s">
        <v>28</v>
      </c>
      <c r="D98" s="33">
        <v>549871.77</v>
      </c>
      <c r="E98" s="33">
        <v>649941.81999999995</v>
      </c>
      <c r="F98" s="33">
        <v>649941.81999999995</v>
      </c>
      <c r="G98" s="38">
        <v>1</v>
      </c>
      <c r="H98" s="50">
        <v>0</v>
      </c>
      <c r="I98" s="52">
        <v>0</v>
      </c>
      <c r="J98" s="190"/>
      <c r="K98" s="191"/>
      <c r="L98" s="193"/>
      <c r="M98" s="193"/>
      <c r="N98" s="193"/>
      <c r="O98" s="210"/>
      <c r="P98" s="210"/>
      <c r="Q98" s="210"/>
      <c r="R98" s="193"/>
      <c r="S98" s="195"/>
      <c r="T98" s="205"/>
    </row>
    <row r="99" spans="1:20" ht="24.75" customHeight="1" x14ac:dyDescent="0.2">
      <c r="A99" s="189" t="s">
        <v>154</v>
      </c>
      <c r="B99" s="190" t="s">
        <v>52</v>
      </c>
      <c r="C99" s="43" t="s">
        <v>13</v>
      </c>
      <c r="D99" s="33">
        <v>6478687.25</v>
      </c>
      <c r="E99" s="33">
        <v>4898621.32</v>
      </c>
      <c r="F99" s="33">
        <v>4898621.32</v>
      </c>
      <c r="G99" s="38">
        <v>1</v>
      </c>
      <c r="H99" s="50">
        <v>0</v>
      </c>
      <c r="I99" s="52">
        <v>0</v>
      </c>
      <c r="J99" s="190"/>
      <c r="K99" s="191" t="s">
        <v>95</v>
      </c>
      <c r="L99" s="192">
        <v>2.9750000000000001</v>
      </c>
      <c r="M99" s="192">
        <v>2.899</v>
      </c>
      <c r="N99" s="192">
        <v>2.899</v>
      </c>
      <c r="O99" s="208" t="s">
        <v>18</v>
      </c>
      <c r="P99" s="208" t="s">
        <v>18</v>
      </c>
      <c r="Q99" s="208" t="s">
        <v>18</v>
      </c>
      <c r="R99" s="194">
        <v>0</v>
      </c>
      <c r="S99" s="195">
        <v>0</v>
      </c>
      <c r="T99" s="205"/>
    </row>
    <row r="100" spans="1:20" ht="68.25" customHeight="1" x14ac:dyDescent="0.2">
      <c r="A100" s="189"/>
      <c r="B100" s="190"/>
      <c r="C100" s="43" t="s">
        <v>14</v>
      </c>
      <c r="D100" s="33">
        <v>6154752.8899999997</v>
      </c>
      <c r="E100" s="33">
        <v>4653690.25</v>
      </c>
      <c r="F100" s="33">
        <v>4653690.25</v>
      </c>
      <c r="G100" s="38">
        <v>1</v>
      </c>
      <c r="H100" s="50">
        <v>0</v>
      </c>
      <c r="I100" s="52">
        <v>0</v>
      </c>
      <c r="J100" s="190"/>
      <c r="K100" s="191"/>
      <c r="L100" s="193"/>
      <c r="M100" s="193"/>
      <c r="N100" s="193"/>
      <c r="O100" s="209"/>
      <c r="P100" s="209"/>
      <c r="Q100" s="209"/>
      <c r="R100" s="193"/>
      <c r="S100" s="195"/>
      <c r="T100" s="205"/>
    </row>
    <row r="101" spans="1:20" ht="36.75" customHeight="1" x14ac:dyDescent="0.2">
      <c r="A101" s="189"/>
      <c r="B101" s="190"/>
      <c r="C101" s="43" t="s">
        <v>28</v>
      </c>
      <c r="D101" s="33">
        <v>323934.36</v>
      </c>
      <c r="E101" s="33">
        <v>244931.07</v>
      </c>
      <c r="F101" s="33">
        <v>244931.07</v>
      </c>
      <c r="G101" s="38">
        <v>1</v>
      </c>
      <c r="H101" s="50">
        <v>0</v>
      </c>
      <c r="I101" s="52">
        <v>0</v>
      </c>
      <c r="J101" s="190"/>
      <c r="K101" s="191"/>
      <c r="L101" s="193"/>
      <c r="M101" s="193"/>
      <c r="N101" s="193"/>
      <c r="O101" s="210"/>
      <c r="P101" s="210"/>
      <c r="Q101" s="210"/>
      <c r="R101" s="193"/>
      <c r="S101" s="195"/>
      <c r="T101" s="205"/>
    </row>
    <row r="102" spans="1:20" ht="19.5" customHeight="1" x14ac:dyDescent="0.2">
      <c r="A102" s="189" t="s">
        <v>155</v>
      </c>
      <c r="B102" s="190" t="s">
        <v>52</v>
      </c>
      <c r="C102" s="43" t="s">
        <v>13</v>
      </c>
      <c r="D102" s="33">
        <v>2151577.48</v>
      </c>
      <c r="E102" s="33">
        <v>4919479.13</v>
      </c>
      <c r="F102" s="33">
        <v>4919479.13</v>
      </c>
      <c r="G102" s="38">
        <v>1</v>
      </c>
      <c r="H102" s="50">
        <v>0</v>
      </c>
      <c r="I102" s="52">
        <v>0</v>
      </c>
      <c r="J102" s="190"/>
      <c r="K102" s="191" t="s">
        <v>95</v>
      </c>
      <c r="L102" s="192">
        <v>0.98799999999999999</v>
      </c>
      <c r="M102" s="192">
        <v>4.0465799999999996</v>
      </c>
      <c r="N102" s="192">
        <v>4.0465799999999996</v>
      </c>
      <c r="O102" s="208" t="s">
        <v>18</v>
      </c>
      <c r="P102" s="208" t="s">
        <v>18</v>
      </c>
      <c r="Q102" s="208" t="s">
        <v>18</v>
      </c>
      <c r="R102" s="194">
        <v>0</v>
      </c>
      <c r="S102" s="195">
        <v>0</v>
      </c>
      <c r="T102" s="205"/>
    </row>
    <row r="103" spans="1:20" ht="70.5" customHeight="1" x14ac:dyDescent="0.2">
      <c r="A103" s="189"/>
      <c r="B103" s="190"/>
      <c r="C103" s="43" t="s">
        <v>14</v>
      </c>
      <c r="D103" s="33">
        <v>2043998.61</v>
      </c>
      <c r="E103" s="33">
        <v>4673505.16</v>
      </c>
      <c r="F103" s="33">
        <v>4673505.16</v>
      </c>
      <c r="G103" s="38">
        <v>1</v>
      </c>
      <c r="H103" s="50">
        <v>0</v>
      </c>
      <c r="I103" s="52">
        <v>0</v>
      </c>
      <c r="J103" s="190"/>
      <c r="K103" s="191"/>
      <c r="L103" s="193"/>
      <c r="M103" s="193"/>
      <c r="N103" s="193"/>
      <c r="O103" s="209"/>
      <c r="P103" s="209"/>
      <c r="Q103" s="209"/>
      <c r="R103" s="193"/>
      <c r="S103" s="195"/>
      <c r="T103" s="205"/>
    </row>
    <row r="104" spans="1:20" ht="30.75" customHeight="1" x14ac:dyDescent="0.2">
      <c r="A104" s="189"/>
      <c r="B104" s="190"/>
      <c r="C104" s="43" t="s">
        <v>28</v>
      </c>
      <c r="D104" s="33">
        <v>107578.87</v>
      </c>
      <c r="E104" s="33">
        <v>245973.97</v>
      </c>
      <c r="F104" s="33">
        <v>245973.97</v>
      </c>
      <c r="G104" s="38">
        <v>1</v>
      </c>
      <c r="H104" s="50">
        <v>0</v>
      </c>
      <c r="I104" s="52">
        <v>0</v>
      </c>
      <c r="J104" s="190"/>
      <c r="K104" s="191"/>
      <c r="L104" s="193"/>
      <c r="M104" s="193"/>
      <c r="N104" s="193"/>
      <c r="O104" s="210"/>
      <c r="P104" s="210"/>
      <c r="Q104" s="210"/>
      <c r="R104" s="193"/>
      <c r="S104" s="195"/>
      <c r="T104" s="205"/>
    </row>
    <row r="105" spans="1:20" ht="17.25" customHeight="1" x14ac:dyDescent="0.2">
      <c r="A105" s="189" t="s">
        <v>156</v>
      </c>
      <c r="B105" s="190" t="s">
        <v>52</v>
      </c>
      <c r="C105" s="43" t="s">
        <v>13</v>
      </c>
      <c r="D105" s="33">
        <v>53071124.219999999</v>
      </c>
      <c r="E105" s="33">
        <v>2230183.7799999998</v>
      </c>
      <c r="F105" s="33">
        <v>2230183.7799999998</v>
      </c>
      <c r="G105" s="38">
        <v>1</v>
      </c>
      <c r="H105" s="50">
        <v>0</v>
      </c>
      <c r="I105" s="52">
        <v>0</v>
      </c>
      <c r="J105" s="190"/>
      <c r="K105" s="191" t="s">
        <v>95</v>
      </c>
      <c r="L105" s="192">
        <v>24.318999999999999</v>
      </c>
      <c r="M105" s="192">
        <v>0.95547000000000004</v>
      </c>
      <c r="N105" s="192">
        <v>0.95547000000000004</v>
      </c>
      <c r="O105" s="208" t="s">
        <v>18</v>
      </c>
      <c r="P105" s="208" t="s">
        <v>18</v>
      </c>
      <c r="Q105" s="208" t="s">
        <v>18</v>
      </c>
      <c r="R105" s="194">
        <v>0</v>
      </c>
      <c r="S105" s="195">
        <v>0</v>
      </c>
      <c r="T105" s="205"/>
    </row>
    <row r="106" spans="1:20" ht="69" customHeight="1" x14ac:dyDescent="0.2">
      <c r="A106" s="189"/>
      <c r="B106" s="190"/>
      <c r="C106" s="43" t="s">
        <v>14</v>
      </c>
      <c r="D106" s="33">
        <v>50417568.009999998</v>
      </c>
      <c r="E106" s="33">
        <v>2118674.59</v>
      </c>
      <c r="F106" s="33">
        <v>2118674.59</v>
      </c>
      <c r="G106" s="38">
        <v>1</v>
      </c>
      <c r="H106" s="50">
        <v>0</v>
      </c>
      <c r="I106" s="52">
        <v>0</v>
      </c>
      <c r="J106" s="190"/>
      <c r="K106" s="191"/>
      <c r="L106" s="193"/>
      <c r="M106" s="193"/>
      <c r="N106" s="193"/>
      <c r="O106" s="209"/>
      <c r="P106" s="209"/>
      <c r="Q106" s="209"/>
      <c r="R106" s="193"/>
      <c r="S106" s="195"/>
      <c r="T106" s="205"/>
    </row>
    <row r="107" spans="1:20" ht="28.5" customHeight="1" x14ac:dyDescent="0.2">
      <c r="A107" s="189"/>
      <c r="B107" s="190"/>
      <c r="C107" s="43" t="s">
        <v>28</v>
      </c>
      <c r="D107" s="33">
        <v>2653556.21</v>
      </c>
      <c r="E107" s="33">
        <v>111509.19</v>
      </c>
      <c r="F107" s="33">
        <v>111509.19</v>
      </c>
      <c r="G107" s="38">
        <v>1</v>
      </c>
      <c r="H107" s="50">
        <v>0</v>
      </c>
      <c r="I107" s="52">
        <v>0</v>
      </c>
      <c r="J107" s="190"/>
      <c r="K107" s="191"/>
      <c r="L107" s="193"/>
      <c r="M107" s="193"/>
      <c r="N107" s="193"/>
      <c r="O107" s="210"/>
      <c r="P107" s="210"/>
      <c r="Q107" s="210"/>
      <c r="R107" s="193"/>
      <c r="S107" s="195"/>
      <c r="T107" s="205"/>
    </row>
    <row r="108" spans="1:20" ht="18.75" customHeight="1" x14ac:dyDescent="0.2">
      <c r="A108" s="189" t="s">
        <v>157</v>
      </c>
      <c r="B108" s="190" t="s">
        <v>52</v>
      </c>
      <c r="C108" s="43" t="s">
        <v>13</v>
      </c>
      <c r="D108" s="33">
        <v>44077285.939999998</v>
      </c>
      <c r="E108" s="33">
        <v>22531170.16</v>
      </c>
      <c r="F108" s="33">
        <v>22531170.16</v>
      </c>
      <c r="G108" s="38">
        <v>1</v>
      </c>
      <c r="H108" s="50">
        <v>0</v>
      </c>
      <c r="I108" s="52">
        <v>0</v>
      </c>
      <c r="J108" s="190"/>
      <c r="K108" s="191" t="s">
        <v>95</v>
      </c>
      <c r="L108" s="192">
        <v>20.239999999999998</v>
      </c>
      <c r="M108" s="192">
        <v>9.5275999999999996</v>
      </c>
      <c r="N108" s="192">
        <v>9.5275999999999996</v>
      </c>
      <c r="O108" s="208" t="s">
        <v>18</v>
      </c>
      <c r="P108" s="208" t="s">
        <v>18</v>
      </c>
      <c r="Q108" s="208" t="s">
        <v>18</v>
      </c>
      <c r="R108" s="194">
        <v>0</v>
      </c>
      <c r="S108" s="195">
        <v>0</v>
      </c>
      <c r="T108" s="205"/>
    </row>
    <row r="109" spans="1:20" ht="66" customHeight="1" x14ac:dyDescent="0.2">
      <c r="A109" s="189"/>
      <c r="B109" s="190"/>
      <c r="C109" s="43" t="s">
        <v>14</v>
      </c>
      <c r="D109" s="33">
        <v>41873421.640000001</v>
      </c>
      <c r="E109" s="33">
        <v>21404611.649999999</v>
      </c>
      <c r="F109" s="33">
        <v>21404611.649999999</v>
      </c>
      <c r="G109" s="38">
        <v>1</v>
      </c>
      <c r="H109" s="50">
        <v>0</v>
      </c>
      <c r="I109" s="52">
        <v>0</v>
      </c>
      <c r="J109" s="190"/>
      <c r="K109" s="191"/>
      <c r="L109" s="193"/>
      <c r="M109" s="193"/>
      <c r="N109" s="193"/>
      <c r="O109" s="209"/>
      <c r="P109" s="209"/>
      <c r="Q109" s="209"/>
      <c r="R109" s="193"/>
      <c r="S109" s="195"/>
      <c r="T109" s="205"/>
    </row>
    <row r="110" spans="1:20" ht="28.5" customHeight="1" x14ac:dyDescent="0.2">
      <c r="A110" s="189"/>
      <c r="B110" s="190"/>
      <c r="C110" s="43" t="s">
        <v>28</v>
      </c>
      <c r="D110" s="33">
        <v>2203864.2999999998</v>
      </c>
      <c r="E110" s="33">
        <v>1126558.51</v>
      </c>
      <c r="F110" s="33">
        <v>1126558.51</v>
      </c>
      <c r="G110" s="38">
        <v>1</v>
      </c>
      <c r="H110" s="50">
        <v>0</v>
      </c>
      <c r="I110" s="52">
        <v>0</v>
      </c>
      <c r="J110" s="190"/>
      <c r="K110" s="191"/>
      <c r="L110" s="193"/>
      <c r="M110" s="193"/>
      <c r="N110" s="193"/>
      <c r="O110" s="210"/>
      <c r="P110" s="210"/>
      <c r="Q110" s="210"/>
      <c r="R110" s="193"/>
      <c r="S110" s="195"/>
      <c r="T110" s="205"/>
    </row>
    <row r="111" spans="1:20" ht="15.75" customHeight="1" x14ac:dyDescent="0.2">
      <c r="A111" s="189" t="s">
        <v>158</v>
      </c>
      <c r="B111" s="190" t="s">
        <v>52</v>
      </c>
      <c r="C111" s="43" t="s">
        <v>13</v>
      </c>
      <c r="D111" s="33">
        <v>1167077.8999999999</v>
      </c>
      <c r="E111" s="33">
        <v>1021678.2200000001</v>
      </c>
      <c r="F111" s="33">
        <v>1021678.2200000001</v>
      </c>
      <c r="G111" s="38">
        <v>1</v>
      </c>
      <c r="H111" s="50">
        <v>0</v>
      </c>
      <c r="I111" s="52">
        <v>0</v>
      </c>
      <c r="J111" s="190"/>
      <c r="K111" s="191" t="s">
        <v>95</v>
      </c>
      <c r="L111" s="192">
        <v>0.53600000000000003</v>
      </c>
      <c r="M111" s="192">
        <v>0.41599999999999998</v>
      </c>
      <c r="N111" s="192">
        <v>0.41599999999999998</v>
      </c>
      <c r="O111" s="208" t="s">
        <v>18</v>
      </c>
      <c r="P111" s="208" t="s">
        <v>18</v>
      </c>
      <c r="Q111" s="208" t="s">
        <v>18</v>
      </c>
      <c r="R111" s="194">
        <v>0</v>
      </c>
      <c r="S111" s="195">
        <v>0</v>
      </c>
      <c r="T111" s="205"/>
    </row>
    <row r="112" spans="1:20" ht="72.75" customHeight="1" x14ac:dyDescent="0.2">
      <c r="A112" s="189"/>
      <c r="B112" s="190"/>
      <c r="C112" s="43" t="s">
        <v>14</v>
      </c>
      <c r="D112" s="33">
        <v>1108724</v>
      </c>
      <c r="E112" s="33">
        <v>970594.3</v>
      </c>
      <c r="F112" s="33">
        <v>970594.3</v>
      </c>
      <c r="G112" s="38">
        <v>1</v>
      </c>
      <c r="H112" s="50">
        <v>0</v>
      </c>
      <c r="I112" s="52">
        <v>0</v>
      </c>
      <c r="J112" s="190"/>
      <c r="K112" s="191"/>
      <c r="L112" s="193"/>
      <c r="M112" s="193"/>
      <c r="N112" s="193"/>
      <c r="O112" s="209"/>
      <c r="P112" s="209"/>
      <c r="Q112" s="209"/>
      <c r="R112" s="193"/>
      <c r="S112" s="195"/>
      <c r="T112" s="205"/>
    </row>
    <row r="113" spans="1:20" ht="31.5" customHeight="1" x14ac:dyDescent="0.2">
      <c r="A113" s="189"/>
      <c r="B113" s="190"/>
      <c r="C113" s="43" t="s">
        <v>28</v>
      </c>
      <c r="D113" s="33">
        <v>58353.9</v>
      </c>
      <c r="E113" s="33">
        <v>51083.92</v>
      </c>
      <c r="F113" s="33">
        <v>51083.92</v>
      </c>
      <c r="G113" s="38">
        <v>1</v>
      </c>
      <c r="H113" s="50">
        <v>0</v>
      </c>
      <c r="I113" s="52">
        <v>0</v>
      </c>
      <c r="J113" s="190"/>
      <c r="K113" s="191"/>
      <c r="L113" s="193"/>
      <c r="M113" s="193"/>
      <c r="N113" s="193"/>
      <c r="O113" s="210"/>
      <c r="P113" s="210"/>
      <c r="Q113" s="210"/>
      <c r="R113" s="193"/>
      <c r="S113" s="195"/>
      <c r="T113" s="205"/>
    </row>
    <row r="114" spans="1:20" ht="20.25" customHeight="1" x14ac:dyDescent="0.2">
      <c r="A114" s="189" t="s">
        <v>159</v>
      </c>
      <c r="B114" s="190" t="s">
        <v>52</v>
      </c>
      <c r="C114" s="43" t="s">
        <v>13</v>
      </c>
      <c r="D114" s="33">
        <v>4555769.3199999994</v>
      </c>
      <c r="E114" s="33">
        <v>6099529.7400000002</v>
      </c>
      <c r="F114" s="33">
        <v>6099529.7400000002</v>
      </c>
      <c r="G114" s="38">
        <v>1</v>
      </c>
      <c r="H114" s="50">
        <v>0</v>
      </c>
      <c r="I114" s="52">
        <v>0</v>
      </c>
      <c r="J114" s="190"/>
      <c r="K114" s="191" t="s">
        <v>95</v>
      </c>
      <c r="L114" s="192">
        <v>2.0920000000000001</v>
      </c>
      <c r="M114" s="192">
        <v>2.7522000000000002</v>
      </c>
      <c r="N114" s="192">
        <v>2.7522000000000002</v>
      </c>
      <c r="O114" s="208" t="s">
        <v>18</v>
      </c>
      <c r="P114" s="208" t="s">
        <v>18</v>
      </c>
      <c r="Q114" s="208" t="s">
        <v>18</v>
      </c>
      <c r="R114" s="194">
        <v>0</v>
      </c>
      <c r="S114" s="195">
        <v>0</v>
      </c>
      <c r="T114" s="205"/>
    </row>
    <row r="115" spans="1:20" ht="71.25" customHeight="1" x14ac:dyDescent="0.2">
      <c r="A115" s="189"/>
      <c r="B115" s="190"/>
      <c r="C115" s="43" t="s">
        <v>14</v>
      </c>
      <c r="D115" s="33">
        <v>4327980.8499999996</v>
      </c>
      <c r="E115" s="33">
        <v>5794553.25</v>
      </c>
      <c r="F115" s="33">
        <v>5794553.25</v>
      </c>
      <c r="G115" s="38">
        <v>1</v>
      </c>
      <c r="H115" s="50">
        <v>0</v>
      </c>
      <c r="I115" s="52">
        <v>0</v>
      </c>
      <c r="J115" s="190"/>
      <c r="K115" s="191"/>
      <c r="L115" s="193"/>
      <c r="M115" s="193"/>
      <c r="N115" s="193"/>
      <c r="O115" s="209"/>
      <c r="P115" s="209"/>
      <c r="Q115" s="209"/>
      <c r="R115" s="193"/>
      <c r="S115" s="195"/>
      <c r="T115" s="205"/>
    </row>
    <row r="116" spans="1:20" ht="30" customHeight="1" x14ac:dyDescent="0.2">
      <c r="A116" s="189"/>
      <c r="B116" s="190"/>
      <c r="C116" s="43" t="s">
        <v>28</v>
      </c>
      <c r="D116" s="33">
        <v>227788.47</v>
      </c>
      <c r="E116" s="33">
        <v>304976.49</v>
      </c>
      <c r="F116" s="33">
        <v>304976.49</v>
      </c>
      <c r="G116" s="38">
        <v>1</v>
      </c>
      <c r="H116" s="50">
        <v>0</v>
      </c>
      <c r="I116" s="52">
        <v>0</v>
      </c>
      <c r="J116" s="190"/>
      <c r="K116" s="191"/>
      <c r="L116" s="193"/>
      <c r="M116" s="193"/>
      <c r="N116" s="193"/>
      <c r="O116" s="210"/>
      <c r="P116" s="210"/>
      <c r="Q116" s="210"/>
      <c r="R116" s="193"/>
      <c r="S116" s="195"/>
      <c r="T116" s="205"/>
    </row>
    <row r="117" spans="1:20" ht="21.75" customHeight="1" x14ac:dyDescent="0.2">
      <c r="A117" s="189" t="s">
        <v>160</v>
      </c>
      <c r="B117" s="190" t="s">
        <v>52</v>
      </c>
      <c r="C117" s="43" t="s">
        <v>13</v>
      </c>
      <c r="D117" s="33">
        <v>3641131.12</v>
      </c>
      <c r="E117" s="33">
        <v>5397585.5</v>
      </c>
      <c r="F117" s="33">
        <v>5397585.5</v>
      </c>
      <c r="G117" s="38">
        <v>1</v>
      </c>
      <c r="H117" s="50">
        <v>0</v>
      </c>
      <c r="I117" s="52">
        <v>0</v>
      </c>
      <c r="J117" s="190" t="s">
        <v>18</v>
      </c>
      <c r="K117" s="191" t="s">
        <v>95</v>
      </c>
      <c r="L117" s="192">
        <v>1.6719999999999999</v>
      </c>
      <c r="M117" s="192">
        <v>2.2778</v>
      </c>
      <c r="N117" s="192">
        <v>2.2778</v>
      </c>
      <c r="O117" s="208" t="s">
        <v>18</v>
      </c>
      <c r="P117" s="208" t="s">
        <v>18</v>
      </c>
      <c r="Q117" s="208" t="s">
        <v>18</v>
      </c>
      <c r="R117" s="194">
        <v>0</v>
      </c>
      <c r="S117" s="195">
        <v>0</v>
      </c>
      <c r="T117" s="205"/>
    </row>
    <row r="118" spans="1:20" ht="69" customHeight="1" x14ac:dyDescent="0.2">
      <c r="A118" s="189"/>
      <c r="B118" s="190"/>
      <c r="C118" s="43" t="s">
        <v>14</v>
      </c>
      <c r="D118" s="33">
        <v>3459074.56</v>
      </c>
      <c r="E118" s="33">
        <v>5127706.22</v>
      </c>
      <c r="F118" s="33">
        <v>5127706.22</v>
      </c>
      <c r="G118" s="38">
        <v>1</v>
      </c>
      <c r="H118" s="50">
        <v>0</v>
      </c>
      <c r="I118" s="52">
        <v>0</v>
      </c>
      <c r="J118" s="190"/>
      <c r="K118" s="191"/>
      <c r="L118" s="193"/>
      <c r="M118" s="193"/>
      <c r="N118" s="193"/>
      <c r="O118" s="209"/>
      <c r="P118" s="209"/>
      <c r="Q118" s="209"/>
      <c r="R118" s="193"/>
      <c r="S118" s="195"/>
      <c r="T118" s="205"/>
    </row>
    <row r="119" spans="1:20" ht="27" customHeight="1" x14ac:dyDescent="0.2">
      <c r="A119" s="189"/>
      <c r="B119" s="190"/>
      <c r="C119" s="43" t="s">
        <v>28</v>
      </c>
      <c r="D119" s="33">
        <v>182056.56</v>
      </c>
      <c r="E119" s="33">
        <v>269879.28000000003</v>
      </c>
      <c r="F119" s="33">
        <v>269879.28000000003</v>
      </c>
      <c r="G119" s="38">
        <v>1</v>
      </c>
      <c r="H119" s="50">
        <v>0</v>
      </c>
      <c r="I119" s="52">
        <v>0</v>
      </c>
      <c r="J119" s="190"/>
      <c r="K119" s="191"/>
      <c r="L119" s="193"/>
      <c r="M119" s="193"/>
      <c r="N119" s="193"/>
      <c r="O119" s="210"/>
      <c r="P119" s="210"/>
      <c r="Q119" s="210"/>
      <c r="R119" s="193"/>
      <c r="S119" s="195"/>
      <c r="T119" s="205"/>
    </row>
    <row r="120" spans="1:20" ht="18" customHeight="1" x14ac:dyDescent="0.2">
      <c r="A120" s="189" t="s">
        <v>161</v>
      </c>
      <c r="B120" s="190" t="s">
        <v>52</v>
      </c>
      <c r="C120" s="43" t="s">
        <v>13</v>
      </c>
      <c r="D120" s="33">
        <v>5052287.2</v>
      </c>
      <c r="E120" s="33">
        <v>3970899.4200000004</v>
      </c>
      <c r="F120" s="33">
        <v>3970899.4200000004</v>
      </c>
      <c r="G120" s="38">
        <v>1</v>
      </c>
      <c r="H120" s="50">
        <v>0</v>
      </c>
      <c r="I120" s="52">
        <v>0</v>
      </c>
      <c r="J120" s="190" t="s">
        <v>18</v>
      </c>
      <c r="K120" s="191" t="s">
        <v>95</v>
      </c>
      <c r="L120" s="192">
        <v>2.3199999999999998</v>
      </c>
      <c r="M120" s="192">
        <v>2.6391</v>
      </c>
      <c r="N120" s="192">
        <v>2.6391</v>
      </c>
      <c r="O120" s="208" t="s">
        <v>18</v>
      </c>
      <c r="P120" s="208" t="s">
        <v>18</v>
      </c>
      <c r="Q120" s="208" t="s">
        <v>18</v>
      </c>
      <c r="R120" s="194">
        <v>0</v>
      </c>
      <c r="S120" s="195">
        <v>0</v>
      </c>
      <c r="T120" s="205"/>
    </row>
    <row r="121" spans="1:20" ht="68.25" customHeight="1" x14ac:dyDescent="0.2">
      <c r="A121" s="189"/>
      <c r="B121" s="190"/>
      <c r="C121" s="43" t="s">
        <v>14</v>
      </c>
      <c r="D121" s="33">
        <v>4799672.84</v>
      </c>
      <c r="E121" s="33">
        <v>3772354.45</v>
      </c>
      <c r="F121" s="33">
        <v>3772354.45</v>
      </c>
      <c r="G121" s="38">
        <v>1</v>
      </c>
      <c r="H121" s="50">
        <v>0</v>
      </c>
      <c r="I121" s="52">
        <v>0</v>
      </c>
      <c r="J121" s="190"/>
      <c r="K121" s="191"/>
      <c r="L121" s="193"/>
      <c r="M121" s="193"/>
      <c r="N121" s="193"/>
      <c r="O121" s="209"/>
      <c r="P121" s="209"/>
      <c r="Q121" s="209"/>
      <c r="R121" s="193"/>
      <c r="S121" s="195"/>
      <c r="T121" s="205"/>
    </row>
    <row r="122" spans="1:20" ht="28.5" customHeight="1" x14ac:dyDescent="0.2">
      <c r="A122" s="189"/>
      <c r="B122" s="190"/>
      <c r="C122" s="43" t="s">
        <v>28</v>
      </c>
      <c r="D122" s="33">
        <v>252614.36</v>
      </c>
      <c r="E122" s="33">
        <v>198544.97</v>
      </c>
      <c r="F122" s="33">
        <v>198544.97</v>
      </c>
      <c r="G122" s="38">
        <v>1</v>
      </c>
      <c r="H122" s="50">
        <v>0</v>
      </c>
      <c r="I122" s="52">
        <v>0</v>
      </c>
      <c r="J122" s="190"/>
      <c r="K122" s="191"/>
      <c r="L122" s="193"/>
      <c r="M122" s="193"/>
      <c r="N122" s="193"/>
      <c r="O122" s="210"/>
      <c r="P122" s="210"/>
      <c r="Q122" s="210"/>
      <c r="R122" s="193"/>
      <c r="S122" s="195"/>
      <c r="T122" s="205"/>
    </row>
    <row r="123" spans="1:20" ht="17.25" customHeight="1" x14ac:dyDescent="0.2">
      <c r="A123" s="189" t="s">
        <v>162</v>
      </c>
      <c r="B123" s="190" t="s">
        <v>52</v>
      </c>
      <c r="C123" s="43" t="s">
        <v>13</v>
      </c>
      <c r="D123" s="33">
        <v>40286546.150000006</v>
      </c>
      <c r="E123" s="33">
        <v>13744212.84</v>
      </c>
      <c r="F123" s="33">
        <v>13744212.84</v>
      </c>
      <c r="G123" s="38">
        <v>1</v>
      </c>
      <c r="H123" s="50">
        <v>0</v>
      </c>
      <c r="I123" s="52">
        <v>0</v>
      </c>
      <c r="J123" s="190" t="s">
        <v>18</v>
      </c>
      <c r="K123" s="191" t="s">
        <v>95</v>
      </c>
      <c r="L123" s="192">
        <v>18.498999999999999</v>
      </c>
      <c r="M123" s="192">
        <v>5.7324999999999999</v>
      </c>
      <c r="N123" s="192">
        <v>5.7324999999999999</v>
      </c>
      <c r="O123" s="208" t="s">
        <v>18</v>
      </c>
      <c r="P123" s="208" t="s">
        <v>18</v>
      </c>
      <c r="Q123" s="208" t="s">
        <v>18</v>
      </c>
      <c r="R123" s="194">
        <v>0</v>
      </c>
      <c r="S123" s="195">
        <v>0</v>
      </c>
      <c r="T123" s="205"/>
    </row>
    <row r="124" spans="1:20" ht="69.75" customHeight="1" x14ac:dyDescent="0.2">
      <c r="A124" s="189"/>
      <c r="B124" s="190"/>
      <c r="C124" s="43" t="s">
        <v>14</v>
      </c>
      <c r="D124" s="33">
        <v>38272218.840000004</v>
      </c>
      <c r="E124" s="33">
        <v>13057002.189999999</v>
      </c>
      <c r="F124" s="33">
        <v>13057002.189999999</v>
      </c>
      <c r="G124" s="38">
        <v>1</v>
      </c>
      <c r="H124" s="50">
        <v>0</v>
      </c>
      <c r="I124" s="52">
        <v>0</v>
      </c>
      <c r="J124" s="190"/>
      <c r="K124" s="191"/>
      <c r="L124" s="193"/>
      <c r="M124" s="193"/>
      <c r="N124" s="193"/>
      <c r="O124" s="209"/>
      <c r="P124" s="209"/>
      <c r="Q124" s="209"/>
      <c r="R124" s="193"/>
      <c r="S124" s="195"/>
      <c r="T124" s="205"/>
    </row>
    <row r="125" spans="1:20" ht="31.5" customHeight="1" x14ac:dyDescent="0.2">
      <c r="A125" s="189"/>
      <c r="B125" s="190"/>
      <c r="C125" s="43" t="s">
        <v>28</v>
      </c>
      <c r="D125" s="33">
        <v>2014327.31</v>
      </c>
      <c r="E125" s="33">
        <v>687210.65</v>
      </c>
      <c r="F125" s="33">
        <v>687210.65</v>
      </c>
      <c r="G125" s="38">
        <v>1</v>
      </c>
      <c r="H125" s="50">
        <v>0</v>
      </c>
      <c r="I125" s="52">
        <v>0</v>
      </c>
      <c r="J125" s="190"/>
      <c r="K125" s="191"/>
      <c r="L125" s="193"/>
      <c r="M125" s="193"/>
      <c r="N125" s="193"/>
      <c r="O125" s="210"/>
      <c r="P125" s="210"/>
      <c r="Q125" s="210"/>
      <c r="R125" s="193"/>
      <c r="S125" s="195"/>
      <c r="T125" s="205"/>
    </row>
    <row r="126" spans="1:20" x14ac:dyDescent="0.2">
      <c r="A126" s="189" t="s">
        <v>163</v>
      </c>
      <c r="B126" s="190" t="s">
        <v>52</v>
      </c>
      <c r="C126" s="43" t="s">
        <v>13</v>
      </c>
      <c r="D126" s="33">
        <v>12887687.780000001</v>
      </c>
      <c r="E126" s="33">
        <v>1628508.5599999998</v>
      </c>
      <c r="F126" s="33">
        <v>1628508.5599999998</v>
      </c>
      <c r="G126" s="38">
        <v>1</v>
      </c>
      <c r="H126" s="50">
        <v>0</v>
      </c>
      <c r="I126" s="52">
        <v>0</v>
      </c>
      <c r="J126" s="190" t="s">
        <v>18</v>
      </c>
      <c r="K126" s="191" t="s">
        <v>95</v>
      </c>
      <c r="L126" s="192">
        <v>5.9180000000000001</v>
      </c>
      <c r="M126" s="192">
        <v>1.417</v>
      </c>
      <c r="N126" s="192">
        <v>1.417</v>
      </c>
      <c r="O126" s="208" t="s">
        <v>18</v>
      </c>
      <c r="P126" s="208" t="s">
        <v>18</v>
      </c>
      <c r="Q126" s="208" t="s">
        <v>18</v>
      </c>
      <c r="R126" s="194">
        <v>0</v>
      </c>
      <c r="S126" s="195">
        <v>0</v>
      </c>
      <c r="T126" s="205"/>
    </row>
    <row r="127" spans="1:20" ht="66" customHeight="1" x14ac:dyDescent="0.2">
      <c r="A127" s="189"/>
      <c r="B127" s="190"/>
      <c r="C127" s="43" t="s">
        <v>14</v>
      </c>
      <c r="D127" s="33">
        <v>12243303.390000001</v>
      </c>
      <c r="E127" s="33">
        <v>1547083.13</v>
      </c>
      <c r="F127" s="33">
        <v>1547083.13</v>
      </c>
      <c r="G127" s="38">
        <v>1</v>
      </c>
      <c r="H127" s="50">
        <v>0</v>
      </c>
      <c r="I127" s="52">
        <v>0</v>
      </c>
      <c r="J127" s="190"/>
      <c r="K127" s="191"/>
      <c r="L127" s="193"/>
      <c r="M127" s="193"/>
      <c r="N127" s="193"/>
      <c r="O127" s="209"/>
      <c r="P127" s="209"/>
      <c r="Q127" s="209"/>
      <c r="R127" s="193"/>
      <c r="S127" s="195"/>
      <c r="T127" s="205"/>
    </row>
    <row r="128" spans="1:20" ht="27.75" customHeight="1" x14ac:dyDescent="0.2">
      <c r="A128" s="189"/>
      <c r="B128" s="190"/>
      <c r="C128" s="43" t="s">
        <v>28</v>
      </c>
      <c r="D128" s="33">
        <v>644384.39</v>
      </c>
      <c r="E128" s="33">
        <v>81425.429999999993</v>
      </c>
      <c r="F128" s="33">
        <v>81425.429999999993</v>
      </c>
      <c r="G128" s="38">
        <v>1</v>
      </c>
      <c r="H128" s="50">
        <v>0</v>
      </c>
      <c r="I128" s="52">
        <v>0</v>
      </c>
      <c r="J128" s="190"/>
      <c r="K128" s="191"/>
      <c r="L128" s="193"/>
      <c r="M128" s="193"/>
      <c r="N128" s="193"/>
      <c r="O128" s="210"/>
      <c r="P128" s="210"/>
      <c r="Q128" s="210"/>
      <c r="R128" s="193"/>
      <c r="S128" s="195"/>
      <c r="T128" s="205"/>
    </row>
    <row r="129" spans="1:20" ht="20.25" customHeight="1" x14ac:dyDescent="0.2">
      <c r="A129" s="189" t="s">
        <v>248</v>
      </c>
      <c r="B129" s="190" t="s">
        <v>52</v>
      </c>
      <c r="C129" s="43" t="s">
        <v>13</v>
      </c>
      <c r="D129" s="33">
        <v>0</v>
      </c>
      <c r="E129" s="33">
        <v>1671595.08</v>
      </c>
      <c r="F129" s="33">
        <v>1671595.08</v>
      </c>
      <c r="G129" s="38">
        <v>1</v>
      </c>
      <c r="H129" s="50">
        <v>0</v>
      </c>
      <c r="I129" s="52">
        <v>0</v>
      </c>
      <c r="J129" s="190" t="s">
        <v>18</v>
      </c>
      <c r="K129" s="191" t="s">
        <v>95</v>
      </c>
      <c r="L129" s="192"/>
      <c r="M129" s="192">
        <v>0.96589999999999998</v>
      </c>
      <c r="N129" s="192">
        <v>0.96589999999999998</v>
      </c>
      <c r="O129" s="208" t="s">
        <v>18</v>
      </c>
      <c r="P129" s="208" t="s">
        <v>18</v>
      </c>
      <c r="Q129" s="208" t="s">
        <v>18</v>
      </c>
      <c r="R129" s="194">
        <v>0</v>
      </c>
      <c r="S129" s="195">
        <v>0</v>
      </c>
      <c r="T129" s="205"/>
    </row>
    <row r="130" spans="1:20" ht="39.75" customHeight="1" x14ac:dyDescent="0.2">
      <c r="A130" s="189"/>
      <c r="B130" s="190"/>
      <c r="C130" s="43" t="s">
        <v>14</v>
      </c>
      <c r="D130" s="33"/>
      <c r="E130" s="33">
        <v>1588015.33</v>
      </c>
      <c r="F130" s="33">
        <v>1588015.33</v>
      </c>
      <c r="G130" s="38">
        <v>1</v>
      </c>
      <c r="H130" s="50">
        <v>0</v>
      </c>
      <c r="I130" s="52">
        <v>0</v>
      </c>
      <c r="J130" s="190"/>
      <c r="K130" s="191"/>
      <c r="L130" s="193"/>
      <c r="M130" s="193"/>
      <c r="N130" s="193"/>
      <c r="O130" s="209"/>
      <c r="P130" s="209"/>
      <c r="Q130" s="209"/>
      <c r="R130" s="193"/>
      <c r="S130" s="195"/>
      <c r="T130" s="205"/>
    </row>
    <row r="131" spans="1:20" ht="31.5" customHeight="1" x14ac:dyDescent="0.2">
      <c r="A131" s="189"/>
      <c r="B131" s="190"/>
      <c r="C131" s="43" t="s">
        <v>28</v>
      </c>
      <c r="D131" s="33"/>
      <c r="E131" s="33">
        <v>83579.75</v>
      </c>
      <c r="F131" s="33">
        <v>83579.75</v>
      </c>
      <c r="G131" s="38">
        <v>1</v>
      </c>
      <c r="H131" s="50">
        <v>0</v>
      </c>
      <c r="I131" s="52">
        <v>0</v>
      </c>
      <c r="J131" s="190"/>
      <c r="K131" s="191"/>
      <c r="L131" s="193"/>
      <c r="M131" s="193"/>
      <c r="N131" s="193"/>
      <c r="O131" s="210"/>
      <c r="P131" s="210"/>
      <c r="Q131" s="210"/>
      <c r="R131" s="193"/>
      <c r="S131" s="195"/>
      <c r="T131" s="205"/>
    </row>
    <row r="132" spans="1:20" x14ac:dyDescent="0.2">
      <c r="A132" s="189" t="s">
        <v>249</v>
      </c>
      <c r="B132" s="190" t="s">
        <v>52</v>
      </c>
      <c r="C132" s="43" t="s">
        <v>13</v>
      </c>
      <c r="D132" s="33">
        <v>0</v>
      </c>
      <c r="E132" s="33">
        <v>3515092.56</v>
      </c>
      <c r="F132" s="33">
        <v>3515092.56</v>
      </c>
      <c r="G132" s="38">
        <v>1</v>
      </c>
      <c r="H132" s="50">
        <v>0</v>
      </c>
      <c r="I132" s="52">
        <v>0</v>
      </c>
      <c r="J132" s="190" t="s">
        <v>18</v>
      </c>
      <c r="K132" s="191" t="s">
        <v>95</v>
      </c>
      <c r="L132" s="192"/>
      <c r="M132" s="192">
        <v>1.5377000000000001</v>
      </c>
      <c r="N132" s="192">
        <v>1.5377000000000001</v>
      </c>
      <c r="O132" s="208" t="s">
        <v>18</v>
      </c>
      <c r="P132" s="208" t="s">
        <v>18</v>
      </c>
      <c r="Q132" s="208" t="s">
        <v>18</v>
      </c>
      <c r="R132" s="194">
        <v>0</v>
      </c>
      <c r="S132" s="195">
        <v>0</v>
      </c>
      <c r="T132" s="205"/>
    </row>
    <row r="133" spans="1:20" ht="70.5" customHeight="1" x14ac:dyDescent="0.2">
      <c r="A133" s="189"/>
      <c r="B133" s="190"/>
      <c r="C133" s="43" t="s">
        <v>14</v>
      </c>
      <c r="D133" s="33"/>
      <c r="E133" s="33">
        <v>3339337.93</v>
      </c>
      <c r="F133" s="33">
        <v>3339337.93</v>
      </c>
      <c r="G133" s="38">
        <v>1</v>
      </c>
      <c r="H133" s="50">
        <v>0</v>
      </c>
      <c r="I133" s="52">
        <v>0</v>
      </c>
      <c r="J133" s="190"/>
      <c r="K133" s="191"/>
      <c r="L133" s="193"/>
      <c r="M133" s="193"/>
      <c r="N133" s="193"/>
      <c r="O133" s="209"/>
      <c r="P133" s="209"/>
      <c r="Q133" s="209"/>
      <c r="R133" s="193"/>
      <c r="S133" s="195"/>
      <c r="T133" s="205"/>
    </row>
    <row r="134" spans="1:20" ht="29.25" customHeight="1" x14ac:dyDescent="0.2">
      <c r="A134" s="189"/>
      <c r="B134" s="190"/>
      <c r="C134" s="43" t="s">
        <v>28</v>
      </c>
      <c r="D134" s="33"/>
      <c r="E134" s="33">
        <v>175754.63</v>
      </c>
      <c r="F134" s="33">
        <v>175754.63</v>
      </c>
      <c r="G134" s="38">
        <v>1</v>
      </c>
      <c r="H134" s="50">
        <v>0</v>
      </c>
      <c r="I134" s="52">
        <v>0</v>
      </c>
      <c r="J134" s="190"/>
      <c r="K134" s="191"/>
      <c r="L134" s="193"/>
      <c r="M134" s="193"/>
      <c r="N134" s="193"/>
      <c r="O134" s="210"/>
      <c r="P134" s="210"/>
      <c r="Q134" s="210"/>
      <c r="R134" s="193"/>
      <c r="S134" s="195"/>
      <c r="T134" s="205"/>
    </row>
    <row r="135" spans="1:20" ht="16.5" customHeight="1" x14ac:dyDescent="0.2">
      <c r="A135" s="189" t="s">
        <v>166</v>
      </c>
      <c r="B135" s="190" t="s">
        <v>52</v>
      </c>
      <c r="C135" s="43" t="s">
        <v>13</v>
      </c>
      <c r="D135" s="33">
        <v>0</v>
      </c>
      <c r="E135" s="33">
        <v>7805646.8999999994</v>
      </c>
      <c r="F135" s="33">
        <v>7805646.8999999994</v>
      </c>
      <c r="G135" s="38">
        <v>1</v>
      </c>
      <c r="H135" s="50">
        <v>0</v>
      </c>
      <c r="I135" s="52">
        <v>0</v>
      </c>
      <c r="J135" s="190" t="s">
        <v>18</v>
      </c>
      <c r="K135" s="191" t="s">
        <v>95</v>
      </c>
      <c r="L135" s="192"/>
      <c r="M135" s="192">
        <v>3.2673000000000001</v>
      </c>
      <c r="N135" s="192">
        <v>3.2673000000000001</v>
      </c>
      <c r="O135" s="208" t="s">
        <v>18</v>
      </c>
      <c r="P135" s="208" t="s">
        <v>18</v>
      </c>
      <c r="Q135" s="208" t="s">
        <v>18</v>
      </c>
      <c r="R135" s="194">
        <v>0</v>
      </c>
      <c r="S135" s="195">
        <v>0</v>
      </c>
      <c r="T135" s="205"/>
    </row>
    <row r="136" spans="1:20" ht="63.75" customHeight="1" x14ac:dyDescent="0.2">
      <c r="A136" s="189"/>
      <c r="B136" s="190"/>
      <c r="C136" s="43" t="s">
        <v>14</v>
      </c>
      <c r="D136" s="33"/>
      <c r="E136" s="33">
        <v>7415364.5499999998</v>
      </c>
      <c r="F136" s="33">
        <v>7415364.5499999998</v>
      </c>
      <c r="G136" s="38">
        <v>1</v>
      </c>
      <c r="H136" s="50">
        <v>0</v>
      </c>
      <c r="I136" s="52">
        <v>0</v>
      </c>
      <c r="J136" s="190"/>
      <c r="K136" s="191"/>
      <c r="L136" s="193"/>
      <c r="M136" s="193"/>
      <c r="N136" s="193"/>
      <c r="O136" s="209"/>
      <c r="P136" s="209"/>
      <c r="Q136" s="209"/>
      <c r="R136" s="193"/>
      <c r="S136" s="195"/>
      <c r="T136" s="205"/>
    </row>
    <row r="137" spans="1:20" ht="31.5" customHeight="1" x14ac:dyDescent="0.2">
      <c r="A137" s="189"/>
      <c r="B137" s="190"/>
      <c r="C137" s="43" t="s">
        <v>28</v>
      </c>
      <c r="D137" s="33"/>
      <c r="E137" s="33">
        <v>390282.35</v>
      </c>
      <c r="F137" s="33">
        <v>390282.35</v>
      </c>
      <c r="G137" s="38">
        <v>1</v>
      </c>
      <c r="H137" s="50">
        <v>0</v>
      </c>
      <c r="I137" s="52">
        <v>0</v>
      </c>
      <c r="J137" s="190"/>
      <c r="K137" s="191"/>
      <c r="L137" s="193"/>
      <c r="M137" s="193"/>
      <c r="N137" s="193"/>
      <c r="O137" s="210"/>
      <c r="P137" s="210"/>
      <c r="Q137" s="210"/>
      <c r="R137" s="193"/>
      <c r="S137" s="195"/>
      <c r="T137" s="205"/>
    </row>
    <row r="138" spans="1:20" x14ac:dyDescent="0.2">
      <c r="A138" s="189" t="s">
        <v>167</v>
      </c>
      <c r="B138" s="190" t="s">
        <v>52</v>
      </c>
      <c r="C138" s="43" t="s">
        <v>13</v>
      </c>
      <c r="D138" s="33">
        <v>0</v>
      </c>
      <c r="E138" s="33">
        <v>1744955.68</v>
      </c>
      <c r="F138" s="33">
        <v>1744955.68</v>
      </c>
      <c r="G138" s="38">
        <v>1</v>
      </c>
      <c r="H138" s="50">
        <v>0</v>
      </c>
      <c r="I138" s="52">
        <v>0</v>
      </c>
      <c r="J138" s="190" t="s">
        <v>18</v>
      </c>
      <c r="K138" s="191" t="s">
        <v>95</v>
      </c>
      <c r="L138" s="192"/>
      <c r="M138" s="192">
        <v>1.3343</v>
      </c>
      <c r="N138" s="192">
        <v>1.3343</v>
      </c>
      <c r="O138" s="208" t="s">
        <v>18</v>
      </c>
      <c r="P138" s="208" t="s">
        <v>18</v>
      </c>
      <c r="Q138" s="208" t="s">
        <v>18</v>
      </c>
      <c r="R138" s="194">
        <v>0</v>
      </c>
      <c r="S138" s="195">
        <v>0</v>
      </c>
      <c r="T138" s="205"/>
    </row>
    <row r="139" spans="1:20" ht="71.25" customHeight="1" x14ac:dyDescent="0.2">
      <c r="A139" s="189"/>
      <c r="B139" s="190"/>
      <c r="C139" s="43" t="s">
        <v>14</v>
      </c>
      <c r="D139" s="33"/>
      <c r="E139" s="33">
        <v>1657707.9</v>
      </c>
      <c r="F139" s="33">
        <v>1657707.9</v>
      </c>
      <c r="G139" s="38">
        <v>1</v>
      </c>
      <c r="H139" s="50">
        <v>0</v>
      </c>
      <c r="I139" s="52">
        <v>0</v>
      </c>
      <c r="J139" s="190"/>
      <c r="K139" s="191"/>
      <c r="L139" s="193"/>
      <c r="M139" s="193"/>
      <c r="N139" s="193"/>
      <c r="O139" s="209"/>
      <c r="P139" s="209"/>
      <c r="Q139" s="209"/>
      <c r="R139" s="193"/>
      <c r="S139" s="195"/>
      <c r="T139" s="205"/>
    </row>
    <row r="140" spans="1:20" ht="27" customHeight="1" x14ac:dyDescent="0.2">
      <c r="A140" s="189"/>
      <c r="B140" s="190"/>
      <c r="C140" s="43" t="s">
        <v>28</v>
      </c>
      <c r="D140" s="33"/>
      <c r="E140" s="33">
        <v>87247.78</v>
      </c>
      <c r="F140" s="33">
        <v>87247.78</v>
      </c>
      <c r="G140" s="38">
        <v>1</v>
      </c>
      <c r="H140" s="50">
        <v>0</v>
      </c>
      <c r="I140" s="52">
        <v>0</v>
      </c>
      <c r="J140" s="190"/>
      <c r="K140" s="191"/>
      <c r="L140" s="193"/>
      <c r="M140" s="193"/>
      <c r="N140" s="193"/>
      <c r="O140" s="210"/>
      <c r="P140" s="210"/>
      <c r="Q140" s="210"/>
      <c r="R140" s="193"/>
      <c r="S140" s="195"/>
      <c r="T140" s="205"/>
    </row>
    <row r="141" spans="1:20" x14ac:dyDescent="0.2">
      <c r="A141" s="189" t="s">
        <v>168</v>
      </c>
      <c r="B141" s="190" t="s">
        <v>52</v>
      </c>
      <c r="C141" s="43" t="s">
        <v>13</v>
      </c>
      <c r="D141" s="33">
        <v>1219517.5999999999</v>
      </c>
      <c r="E141" s="33">
        <v>3138296.08</v>
      </c>
      <c r="F141" s="33">
        <v>3138296.08</v>
      </c>
      <c r="G141" s="38">
        <v>1</v>
      </c>
      <c r="H141" s="50">
        <v>0</v>
      </c>
      <c r="I141" s="52">
        <v>0</v>
      </c>
      <c r="J141" s="190" t="s">
        <v>18</v>
      </c>
      <c r="K141" s="191" t="s">
        <v>95</v>
      </c>
      <c r="L141" s="192">
        <v>0.56000000000000005</v>
      </c>
      <c r="M141" s="192">
        <v>1.3127200000000001</v>
      </c>
      <c r="N141" s="192">
        <v>1.3127200000000001</v>
      </c>
      <c r="O141" s="208" t="s">
        <v>18</v>
      </c>
      <c r="P141" s="208" t="s">
        <v>18</v>
      </c>
      <c r="Q141" s="208" t="s">
        <v>18</v>
      </c>
      <c r="R141" s="194">
        <v>0</v>
      </c>
      <c r="S141" s="195">
        <v>0</v>
      </c>
      <c r="T141" s="205"/>
    </row>
    <row r="142" spans="1:20" ht="62.25" customHeight="1" x14ac:dyDescent="0.2">
      <c r="A142" s="189"/>
      <c r="B142" s="190"/>
      <c r="C142" s="43" t="s">
        <v>14</v>
      </c>
      <c r="D142" s="33">
        <v>1158541.72</v>
      </c>
      <c r="E142" s="33">
        <v>2980593.36</v>
      </c>
      <c r="F142" s="33">
        <v>2980593.36</v>
      </c>
      <c r="G142" s="38">
        <v>1</v>
      </c>
      <c r="H142" s="50">
        <v>0</v>
      </c>
      <c r="I142" s="52">
        <v>0</v>
      </c>
      <c r="J142" s="190"/>
      <c r="K142" s="191"/>
      <c r="L142" s="193"/>
      <c r="M142" s="193"/>
      <c r="N142" s="193"/>
      <c r="O142" s="209"/>
      <c r="P142" s="209"/>
      <c r="Q142" s="209"/>
      <c r="R142" s="193"/>
      <c r="S142" s="195"/>
      <c r="T142" s="205"/>
    </row>
    <row r="143" spans="1:20" ht="28.5" customHeight="1" x14ac:dyDescent="0.2">
      <c r="A143" s="189"/>
      <c r="B143" s="190"/>
      <c r="C143" s="43" t="s">
        <v>28</v>
      </c>
      <c r="D143" s="33">
        <v>60975.88</v>
      </c>
      <c r="E143" s="33">
        <v>157702.72</v>
      </c>
      <c r="F143" s="33">
        <v>157702.72</v>
      </c>
      <c r="G143" s="38">
        <v>1</v>
      </c>
      <c r="H143" s="50">
        <v>0</v>
      </c>
      <c r="I143" s="52">
        <v>0</v>
      </c>
      <c r="J143" s="190"/>
      <c r="K143" s="191"/>
      <c r="L143" s="193"/>
      <c r="M143" s="193"/>
      <c r="N143" s="193"/>
      <c r="O143" s="210"/>
      <c r="P143" s="210"/>
      <c r="Q143" s="210"/>
      <c r="R143" s="193"/>
      <c r="S143" s="195"/>
      <c r="T143" s="205"/>
    </row>
    <row r="144" spans="1:20" ht="20.25" customHeight="1" x14ac:dyDescent="0.2">
      <c r="A144" s="189" t="s">
        <v>156</v>
      </c>
      <c r="B144" s="190" t="s">
        <v>52</v>
      </c>
      <c r="C144" s="43" t="s">
        <v>13</v>
      </c>
      <c r="D144" s="33">
        <v>0</v>
      </c>
      <c r="E144" s="33">
        <v>60640951.659999996</v>
      </c>
      <c r="F144" s="33">
        <v>60640951.659999996</v>
      </c>
      <c r="G144" s="38">
        <v>1</v>
      </c>
      <c r="H144" s="50">
        <v>0</v>
      </c>
      <c r="I144" s="52">
        <v>0</v>
      </c>
      <c r="J144" s="190" t="s">
        <v>18</v>
      </c>
      <c r="K144" s="191" t="s">
        <v>95</v>
      </c>
      <c r="L144" s="192"/>
      <c r="M144" s="192">
        <v>26.872499999999999</v>
      </c>
      <c r="N144" s="192">
        <v>26.872499999999999</v>
      </c>
      <c r="O144" s="208" t="s">
        <v>18</v>
      </c>
      <c r="P144" s="208" t="s">
        <v>18</v>
      </c>
      <c r="Q144" s="208" t="s">
        <v>18</v>
      </c>
      <c r="R144" s="194">
        <v>0</v>
      </c>
      <c r="S144" s="195">
        <v>0</v>
      </c>
      <c r="T144" s="205"/>
    </row>
    <row r="145" spans="1:34" ht="70.5" customHeight="1" x14ac:dyDescent="0.2">
      <c r="A145" s="189"/>
      <c r="B145" s="190"/>
      <c r="C145" s="43" t="s">
        <v>14</v>
      </c>
      <c r="D145" s="33"/>
      <c r="E145" s="33">
        <v>57608904.049999997</v>
      </c>
      <c r="F145" s="33">
        <v>57608904.049999997</v>
      </c>
      <c r="G145" s="38">
        <v>1</v>
      </c>
      <c r="H145" s="50">
        <v>0</v>
      </c>
      <c r="I145" s="52">
        <v>0</v>
      </c>
      <c r="J145" s="190"/>
      <c r="K145" s="191"/>
      <c r="L145" s="193"/>
      <c r="M145" s="193"/>
      <c r="N145" s="193"/>
      <c r="O145" s="209"/>
      <c r="P145" s="209"/>
      <c r="Q145" s="209"/>
      <c r="R145" s="193"/>
      <c r="S145" s="195"/>
      <c r="T145" s="205"/>
    </row>
    <row r="146" spans="1:34" ht="35.25" customHeight="1" x14ac:dyDescent="0.2">
      <c r="A146" s="189"/>
      <c r="B146" s="190"/>
      <c r="C146" s="43" t="s">
        <v>28</v>
      </c>
      <c r="D146" s="33"/>
      <c r="E146" s="33">
        <v>3032047.61</v>
      </c>
      <c r="F146" s="33">
        <v>3032047.61</v>
      </c>
      <c r="G146" s="38">
        <v>1</v>
      </c>
      <c r="H146" s="50">
        <v>0</v>
      </c>
      <c r="I146" s="52">
        <v>0</v>
      </c>
      <c r="J146" s="190"/>
      <c r="K146" s="191"/>
      <c r="L146" s="193"/>
      <c r="M146" s="193"/>
      <c r="N146" s="193"/>
      <c r="O146" s="210"/>
      <c r="P146" s="210"/>
      <c r="Q146" s="210"/>
      <c r="R146" s="193"/>
      <c r="S146" s="195"/>
      <c r="T146" s="205"/>
    </row>
    <row r="147" spans="1:34" ht="24" customHeight="1" x14ac:dyDescent="0.2">
      <c r="A147" s="191" t="s">
        <v>238</v>
      </c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</row>
    <row r="148" spans="1:34" ht="48" customHeight="1" x14ac:dyDescent="0.2">
      <c r="A148" s="42" t="s">
        <v>239</v>
      </c>
      <c r="B148" s="46" t="s">
        <v>52</v>
      </c>
      <c r="C148" s="43" t="s">
        <v>293</v>
      </c>
      <c r="D148" s="50">
        <v>0</v>
      </c>
      <c r="E148" s="50">
        <v>98900</v>
      </c>
      <c r="F148" s="50">
        <v>98900</v>
      </c>
      <c r="G148" s="51">
        <v>1</v>
      </c>
      <c r="H148" s="50">
        <v>0</v>
      </c>
      <c r="I148" s="52">
        <v>0</v>
      </c>
      <c r="J148" s="46" t="s">
        <v>18</v>
      </c>
      <c r="K148" s="46" t="s">
        <v>18</v>
      </c>
      <c r="L148" s="45" t="s">
        <v>18</v>
      </c>
      <c r="M148" s="45" t="s">
        <v>18</v>
      </c>
      <c r="N148" s="45" t="s">
        <v>18</v>
      </c>
      <c r="O148" s="45" t="s">
        <v>18</v>
      </c>
      <c r="P148" s="47" t="s">
        <v>18</v>
      </c>
      <c r="Q148" s="45" t="s">
        <v>18</v>
      </c>
      <c r="R148" s="45" t="s">
        <v>18</v>
      </c>
      <c r="S148" s="45" t="s">
        <v>18</v>
      </c>
      <c r="T148" s="46" t="s">
        <v>18</v>
      </c>
    </row>
    <row r="149" spans="1:34" ht="18.75" customHeight="1" x14ac:dyDescent="0.2">
      <c r="A149" s="191" t="s">
        <v>214</v>
      </c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</row>
    <row r="150" spans="1:34" ht="120" customHeight="1" x14ac:dyDescent="0.2">
      <c r="A150" s="42" t="s">
        <v>219</v>
      </c>
      <c r="B150" s="46" t="s">
        <v>52</v>
      </c>
      <c r="C150" s="43" t="s">
        <v>293</v>
      </c>
      <c r="D150" s="50">
        <v>1193465269.4200001</v>
      </c>
      <c r="E150" s="50">
        <v>1183186847.6199999</v>
      </c>
      <c r="F150" s="50">
        <v>1170319229.8099999</v>
      </c>
      <c r="G150" s="51">
        <v>0.98912461050772893</v>
      </c>
      <c r="H150" s="50">
        <v>-12867617.809999943</v>
      </c>
      <c r="I150" s="52">
        <v>-1.0875389492271124E-2</v>
      </c>
      <c r="J150" s="46" t="s">
        <v>18</v>
      </c>
      <c r="K150" s="43" t="s">
        <v>136</v>
      </c>
      <c r="L150" s="44">
        <v>4310.7299999999996</v>
      </c>
      <c r="M150" s="44">
        <v>4310.7299999999996</v>
      </c>
      <c r="N150" s="44">
        <v>4315.1019999999999</v>
      </c>
      <c r="O150" s="77" t="s">
        <v>282</v>
      </c>
      <c r="P150" s="67">
        <v>1.0010142133698934</v>
      </c>
      <c r="Q150" s="68">
        <v>100.10142133698933</v>
      </c>
      <c r="R150" s="53">
        <v>4.3720000000002983</v>
      </c>
      <c r="S150" s="47">
        <v>1.0142133698933357E-3</v>
      </c>
      <c r="T150" s="46" t="s">
        <v>18</v>
      </c>
    </row>
    <row r="151" spans="1:34" ht="23.25" customHeight="1" x14ac:dyDescent="0.2">
      <c r="A151" s="189" t="s">
        <v>98</v>
      </c>
      <c r="B151" s="213"/>
      <c r="C151" s="213"/>
      <c r="D151" s="213"/>
      <c r="E151" s="213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13"/>
      <c r="R151" s="213"/>
      <c r="S151" s="213"/>
      <c r="T151" s="213"/>
    </row>
    <row r="152" spans="1:34" ht="23.25" customHeight="1" x14ac:dyDescent="0.2">
      <c r="A152" s="189" t="s">
        <v>99</v>
      </c>
      <c r="B152" s="213"/>
      <c r="C152" s="213"/>
      <c r="D152" s="213"/>
      <c r="E152" s="213"/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213"/>
      <c r="Q152" s="213"/>
      <c r="R152" s="213"/>
      <c r="S152" s="213"/>
      <c r="T152" s="213"/>
    </row>
    <row r="153" spans="1:34" ht="23.25" customHeight="1" x14ac:dyDescent="0.2">
      <c r="A153" s="189" t="s">
        <v>215</v>
      </c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</row>
    <row r="154" spans="1:34" ht="64.5" customHeight="1" x14ac:dyDescent="0.2">
      <c r="A154" s="42" t="s">
        <v>234</v>
      </c>
      <c r="B154" s="46" t="s">
        <v>52</v>
      </c>
      <c r="C154" s="43" t="s">
        <v>293</v>
      </c>
      <c r="D154" s="33">
        <v>782480920.53999996</v>
      </c>
      <c r="E154" s="33">
        <v>782366883.92000008</v>
      </c>
      <c r="F154" s="33">
        <v>765900204.52999997</v>
      </c>
      <c r="G154" s="38">
        <v>0.97895273978431341</v>
      </c>
      <c r="H154" s="50">
        <v>-16466679.390000105</v>
      </c>
      <c r="I154" s="52">
        <v>-2.1047260215686588E-2</v>
      </c>
      <c r="J154" s="46" t="s">
        <v>18</v>
      </c>
      <c r="K154" s="46" t="s">
        <v>18</v>
      </c>
      <c r="L154" s="45" t="s">
        <v>18</v>
      </c>
      <c r="M154" s="45" t="s">
        <v>18</v>
      </c>
      <c r="N154" s="53" t="s">
        <v>18</v>
      </c>
      <c r="O154" s="53" t="s">
        <v>18</v>
      </c>
      <c r="P154" s="47" t="s">
        <v>18</v>
      </c>
      <c r="Q154" s="53" t="s">
        <v>18</v>
      </c>
      <c r="R154" s="53" t="s">
        <v>18</v>
      </c>
      <c r="S154" s="45" t="s">
        <v>18</v>
      </c>
      <c r="T154" s="46" t="s">
        <v>18</v>
      </c>
    </row>
    <row r="155" spans="1:34" ht="73.5" customHeight="1" x14ac:dyDescent="0.2">
      <c r="A155" s="42" t="s">
        <v>235</v>
      </c>
      <c r="B155" s="46" t="s">
        <v>52</v>
      </c>
      <c r="C155" s="43" t="s">
        <v>293</v>
      </c>
      <c r="D155" s="33">
        <v>781871271.30999994</v>
      </c>
      <c r="E155" s="33">
        <v>781738374.19000006</v>
      </c>
      <c r="F155" s="33">
        <v>765271694.79999995</v>
      </c>
      <c r="G155" s="38">
        <v>0.97893581800041207</v>
      </c>
      <c r="H155" s="50">
        <v>-16466679.390000105</v>
      </c>
      <c r="I155" s="52">
        <v>-2.1064181999587893E-2</v>
      </c>
      <c r="J155" s="46" t="s">
        <v>18</v>
      </c>
      <c r="K155" s="43" t="s">
        <v>102</v>
      </c>
      <c r="L155" s="45">
        <v>1</v>
      </c>
      <c r="M155" s="45">
        <v>1</v>
      </c>
      <c r="N155" s="49">
        <v>0</v>
      </c>
      <c r="O155" s="77" t="s">
        <v>270</v>
      </c>
      <c r="P155" s="67">
        <v>0</v>
      </c>
      <c r="Q155" s="68">
        <v>0</v>
      </c>
      <c r="R155" s="49">
        <v>-1</v>
      </c>
      <c r="S155" s="47">
        <v>-1</v>
      </c>
      <c r="T155" s="48" t="s">
        <v>240</v>
      </c>
    </row>
    <row r="156" spans="1:34" ht="50.25" customHeight="1" x14ac:dyDescent="0.2">
      <c r="A156" s="42" t="s">
        <v>236</v>
      </c>
      <c r="B156" s="46" t="s">
        <v>52</v>
      </c>
      <c r="C156" s="43" t="s">
        <v>293</v>
      </c>
      <c r="D156" s="33">
        <v>321833.23</v>
      </c>
      <c r="E156" s="33">
        <v>321833.23</v>
      </c>
      <c r="F156" s="33">
        <v>321833.23</v>
      </c>
      <c r="G156" s="38">
        <v>1</v>
      </c>
      <c r="H156" s="50">
        <v>0</v>
      </c>
      <c r="I156" s="52">
        <v>0</v>
      </c>
      <c r="J156" s="46" t="s">
        <v>18</v>
      </c>
      <c r="K156" s="43" t="s">
        <v>101</v>
      </c>
      <c r="L156" s="45">
        <v>22</v>
      </c>
      <c r="M156" s="45">
        <v>22</v>
      </c>
      <c r="N156" s="49">
        <v>22</v>
      </c>
      <c r="O156" s="77" t="s">
        <v>271</v>
      </c>
      <c r="P156" s="67">
        <v>1</v>
      </c>
      <c r="Q156" s="68">
        <v>100</v>
      </c>
      <c r="R156" s="49">
        <v>0</v>
      </c>
      <c r="S156" s="47">
        <v>0</v>
      </c>
      <c r="T156" s="46" t="s">
        <v>18</v>
      </c>
    </row>
    <row r="157" spans="1:34" ht="67.5" customHeight="1" x14ac:dyDescent="0.2">
      <c r="A157" s="42" t="s">
        <v>237</v>
      </c>
      <c r="B157" s="46" t="s">
        <v>52</v>
      </c>
      <c r="C157" s="43" t="s">
        <v>293</v>
      </c>
      <c r="D157" s="33">
        <v>287816</v>
      </c>
      <c r="E157" s="33">
        <v>287682</v>
      </c>
      <c r="F157" s="33">
        <v>287682</v>
      </c>
      <c r="G157" s="38">
        <v>1</v>
      </c>
      <c r="H157" s="50">
        <v>0</v>
      </c>
      <c r="I157" s="52">
        <v>0</v>
      </c>
      <c r="J157" s="46" t="s">
        <v>18</v>
      </c>
      <c r="K157" s="43" t="s">
        <v>50</v>
      </c>
      <c r="L157" s="45">
        <v>100</v>
      </c>
      <c r="M157" s="45">
        <v>100</v>
      </c>
      <c r="N157" s="49">
        <v>100</v>
      </c>
      <c r="O157" s="77" t="s">
        <v>277</v>
      </c>
      <c r="P157" s="67">
        <v>1</v>
      </c>
      <c r="Q157" s="68">
        <v>100</v>
      </c>
      <c r="R157" s="49">
        <v>0</v>
      </c>
      <c r="S157" s="47">
        <v>0</v>
      </c>
      <c r="T157" s="46" t="s">
        <v>18</v>
      </c>
    </row>
    <row r="158" spans="1:34" ht="84" customHeight="1" x14ac:dyDescent="0.2">
      <c r="A158" s="42" t="s">
        <v>233</v>
      </c>
      <c r="B158" s="46" t="s">
        <v>52</v>
      </c>
      <c r="C158" s="43" t="s">
        <v>293</v>
      </c>
      <c r="D158" s="33">
        <v>0</v>
      </c>
      <c r="E158" s="33">
        <v>18994.5</v>
      </c>
      <c r="F158" s="33">
        <v>18994.5</v>
      </c>
      <c r="G158" s="38">
        <v>1</v>
      </c>
      <c r="H158" s="50">
        <v>0</v>
      </c>
      <c r="I158" s="52">
        <v>0</v>
      </c>
      <c r="J158" s="46" t="s">
        <v>18</v>
      </c>
      <c r="K158" s="46" t="s">
        <v>18</v>
      </c>
      <c r="L158" s="45" t="s">
        <v>18</v>
      </c>
      <c r="M158" s="45" t="s">
        <v>18</v>
      </c>
      <c r="N158" s="45" t="s">
        <v>18</v>
      </c>
      <c r="O158" s="45" t="s">
        <v>18</v>
      </c>
      <c r="P158" s="47" t="s">
        <v>18</v>
      </c>
      <c r="Q158" s="45" t="s">
        <v>18</v>
      </c>
      <c r="R158" s="45" t="s">
        <v>18</v>
      </c>
      <c r="S158" s="45" t="s">
        <v>18</v>
      </c>
      <c r="T158" s="46" t="s">
        <v>18</v>
      </c>
    </row>
    <row r="159" spans="1:34" s="76" customFormat="1" ht="27.75" customHeight="1" x14ac:dyDescent="0.25">
      <c r="A159" s="200" t="s">
        <v>272</v>
      </c>
      <c r="B159" s="200"/>
      <c r="C159" s="200"/>
      <c r="D159" s="200"/>
      <c r="E159" s="200"/>
      <c r="F159" s="200"/>
      <c r="G159" s="200"/>
      <c r="H159" s="200"/>
      <c r="I159" s="200"/>
      <c r="J159" s="78" t="s">
        <v>18</v>
      </c>
      <c r="K159" s="78" t="s">
        <v>18</v>
      </c>
      <c r="L159" s="78" t="s">
        <v>18</v>
      </c>
      <c r="M159" s="78" t="s">
        <v>18</v>
      </c>
      <c r="N159" s="78" t="s">
        <v>18</v>
      </c>
      <c r="O159" s="79" t="s">
        <v>273</v>
      </c>
      <c r="P159" s="80">
        <v>95.242924825570924</v>
      </c>
      <c r="Q159" s="81">
        <v>95.24292482557091</v>
      </c>
      <c r="R159" s="78" t="s">
        <v>18</v>
      </c>
      <c r="S159" s="82" t="s">
        <v>18</v>
      </c>
      <c r="T159" s="83" t="s">
        <v>281</v>
      </c>
      <c r="U159" s="84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</row>
    <row r="160" spans="1:34" s="76" customFormat="1" ht="33" customHeight="1" x14ac:dyDescent="0.25">
      <c r="A160" s="211" t="s">
        <v>274</v>
      </c>
      <c r="B160" s="211"/>
      <c r="C160" s="211"/>
      <c r="D160" s="211"/>
      <c r="E160" s="211"/>
      <c r="F160" s="211"/>
      <c r="G160" s="211"/>
      <c r="H160" s="211"/>
      <c r="I160" s="211"/>
      <c r="J160" s="78" t="s">
        <v>18</v>
      </c>
      <c r="K160" s="78" t="s">
        <v>18</v>
      </c>
      <c r="L160" s="78" t="s">
        <v>18</v>
      </c>
      <c r="M160" s="78" t="s">
        <v>18</v>
      </c>
      <c r="N160" s="78" t="s">
        <v>18</v>
      </c>
      <c r="O160" s="79" t="s">
        <v>275</v>
      </c>
      <c r="P160" s="85">
        <v>97.236417533891029</v>
      </c>
      <c r="Q160" s="78" t="s">
        <v>18</v>
      </c>
      <c r="R160" s="78" t="s">
        <v>18</v>
      </c>
      <c r="S160" s="82" t="s">
        <v>18</v>
      </c>
      <c r="T160" s="86" t="s">
        <v>291</v>
      </c>
      <c r="U160" s="84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</row>
    <row r="161" spans="1:34" s="92" customFormat="1" ht="43.5" customHeight="1" x14ac:dyDescent="0.25">
      <c r="A161" s="212" t="s">
        <v>299</v>
      </c>
      <c r="B161" s="212"/>
      <c r="C161" s="212"/>
      <c r="D161" s="212"/>
      <c r="E161" s="212"/>
      <c r="F161" s="212"/>
      <c r="G161" s="212"/>
      <c r="H161" s="212"/>
      <c r="I161" s="212"/>
      <c r="J161" s="87" t="s">
        <v>18</v>
      </c>
      <c r="K161" s="87" t="s">
        <v>18</v>
      </c>
      <c r="L161" s="87" t="s">
        <v>18</v>
      </c>
      <c r="M161" s="87" t="s">
        <v>18</v>
      </c>
      <c r="N161" s="87" t="s">
        <v>18</v>
      </c>
      <c r="O161" s="88" t="s">
        <v>276</v>
      </c>
      <c r="P161" s="47" t="s">
        <v>18</v>
      </c>
      <c r="Q161" s="89">
        <v>97.949849697388032</v>
      </c>
      <c r="R161" s="87" t="s">
        <v>18</v>
      </c>
      <c r="S161" s="66" t="s">
        <v>18</v>
      </c>
      <c r="T161" s="87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</row>
    <row r="162" spans="1:34" ht="21.75" customHeight="1" x14ac:dyDescent="0.2">
      <c r="A162" s="189" t="s">
        <v>15</v>
      </c>
      <c r="B162" s="190" t="s">
        <v>18</v>
      </c>
      <c r="C162" s="43" t="s">
        <v>13</v>
      </c>
      <c r="D162" s="50">
        <v>2550335235.04</v>
      </c>
      <c r="E162" s="50">
        <v>2525860309.5599999</v>
      </c>
      <c r="F162" s="50">
        <v>2474076376.7799997</v>
      </c>
      <c r="G162" s="51">
        <v>0.97949849697388025</v>
      </c>
      <c r="H162" s="50">
        <v>-51783932.78000021</v>
      </c>
      <c r="I162" s="52">
        <v>-2.0501503026119791E-2</v>
      </c>
      <c r="J162" s="46" t="s">
        <v>18</v>
      </c>
      <c r="K162" s="46" t="s">
        <v>18</v>
      </c>
      <c r="L162" s="45" t="s">
        <v>18</v>
      </c>
      <c r="M162" s="45" t="s">
        <v>18</v>
      </c>
      <c r="N162" s="45" t="s">
        <v>18</v>
      </c>
      <c r="O162" s="45" t="s">
        <v>18</v>
      </c>
      <c r="P162" s="47" t="s">
        <v>18</v>
      </c>
      <c r="Q162" s="45" t="s">
        <v>18</v>
      </c>
      <c r="R162" s="45" t="s">
        <v>18</v>
      </c>
      <c r="S162" s="45" t="s">
        <v>18</v>
      </c>
      <c r="T162" s="46" t="s">
        <v>18</v>
      </c>
    </row>
    <row r="163" spans="1:34" ht="72" customHeight="1" x14ac:dyDescent="0.2">
      <c r="A163" s="189"/>
      <c r="B163" s="190"/>
      <c r="C163" s="43" t="s">
        <v>14</v>
      </c>
      <c r="D163" s="50">
        <v>440071100</v>
      </c>
      <c r="E163" s="50">
        <v>443907200</v>
      </c>
      <c r="F163" s="50">
        <v>440071100</v>
      </c>
      <c r="G163" s="51">
        <v>0.99135832894803233</v>
      </c>
      <c r="H163" s="50">
        <v>-3836100</v>
      </c>
      <c r="I163" s="52">
        <v>-8.6416710519676178E-3</v>
      </c>
      <c r="J163" s="46" t="s">
        <v>18</v>
      </c>
      <c r="K163" s="46" t="s">
        <v>18</v>
      </c>
      <c r="L163" s="45" t="s">
        <v>18</v>
      </c>
      <c r="M163" s="45" t="s">
        <v>18</v>
      </c>
      <c r="N163" s="45" t="s">
        <v>18</v>
      </c>
      <c r="O163" s="45" t="s">
        <v>18</v>
      </c>
      <c r="P163" s="47" t="s">
        <v>18</v>
      </c>
      <c r="Q163" s="45" t="s">
        <v>18</v>
      </c>
      <c r="R163" s="45" t="s">
        <v>18</v>
      </c>
      <c r="S163" s="45" t="s">
        <v>18</v>
      </c>
      <c r="T163" s="46" t="s">
        <v>18</v>
      </c>
    </row>
    <row r="164" spans="1:34" ht="28.5" customHeight="1" x14ac:dyDescent="0.2">
      <c r="A164" s="189"/>
      <c r="B164" s="190"/>
      <c r="C164" s="43" t="s">
        <v>28</v>
      </c>
      <c r="D164" s="50">
        <v>2110264135.0400002</v>
      </c>
      <c r="E164" s="50">
        <v>2081953109.5599999</v>
      </c>
      <c r="F164" s="50">
        <v>2034005276.7799997</v>
      </c>
      <c r="G164" s="51">
        <v>0.97696978257587486</v>
      </c>
      <c r="H164" s="50">
        <v>-47947832.78000021</v>
      </c>
      <c r="I164" s="52">
        <v>-2.3030217424125133E-2</v>
      </c>
      <c r="J164" s="46" t="s">
        <v>18</v>
      </c>
      <c r="K164" s="46" t="s">
        <v>18</v>
      </c>
      <c r="L164" s="45" t="s">
        <v>18</v>
      </c>
      <c r="M164" s="45" t="s">
        <v>18</v>
      </c>
      <c r="N164" s="45" t="s">
        <v>18</v>
      </c>
      <c r="O164" s="45" t="s">
        <v>18</v>
      </c>
      <c r="P164" s="47" t="s">
        <v>18</v>
      </c>
      <c r="Q164" s="45" t="s">
        <v>18</v>
      </c>
      <c r="R164" s="45" t="s">
        <v>18</v>
      </c>
      <c r="S164" s="45" t="s">
        <v>18</v>
      </c>
      <c r="T164" s="46" t="s">
        <v>18</v>
      </c>
    </row>
    <row r="165" spans="1:34" ht="18.75" customHeight="1" x14ac:dyDescent="0.2">
      <c r="A165" s="189" t="s">
        <v>110</v>
      </c>
      <c r="B165" s="190" t="s">
        <v>18</v>
      </c>
      <c r="C165" s="43" t="s">
        <v>13</v>
      </c>
      <c r="D165" s="50">
        <v>2484689854.3400002</v>
      </c>
      <c r="E165" s="50">
        <v>2480658175.6099997</v>
      </c>
      <c r="F165" s="50">
        <v>2429248672.1999998</v>
      </c>
      <c r="G165" s="51">
        <v>0.97927586157760005</v>
      </c>
      <c r="H165" s="50">
        <v>-51409503.409999847</v>
      </c>
      <c r="I165" s="52">
        <v>-2.0724138422399986E-2</v>
      </c>
      <c r="J165" s="46" t="s">
        <v>18</v>
      </c>
      <c r="K165" s="46" t="s">
        <v>18</v>
      </c>
      <c r="L165" s="45" t="s">
        <v>18</v>
      </c>
      <c r="M165" s="45" t="s">
        <v>18</v>
      </c>
      <c r="N165" s="45" t="s">
        <v>18</v>
      </c>
      <c r="O165" s="45" t="s">
        <v>18</v>
      </c>
      <c r="P165" s="47" t="s">
        <v>18</v>
      </c>
      <c r="Q165" s="45" t="s">
        <v>18</v>
      </c>
      <c r="R165" s="45" t="s">
        <v>18</v>
      </c>
      <c r="S165" s="45" t="s">
        <v>18</v>
      </c>
      <c r="T165" s="46" t="s">
        <v>18</v>
      </c>
    </row>
    <row r="166" spans="1:34" ht="78" customHeight="1" x14ac:dyDescent="0.2">
      <c r="A166" s="189"/>
      <c r="B166" s="190"/>
      <c r="C166" s="43" t="s">
        <v>14</v>
      </c>
      <c r="D166" s="50">
        <v>440071100</v>
      </c>
      <c r="E166" s="50">
        <v>443907200</v>
      </c>
      <c r="F166" s="50">
        <v>440071100</v>
      </c>
      <c r="G166" s="51">
        <v>0.99135832894803233</v>
      </c>
      <c r="H166" s="50">
        <v>-3836100</v>
      </c>
      <c r="I166" s="52">
        <v>-8.6416710519676178E-3</v>
      </c>
      <c r="J166" s="46" t="s">
        <v>18</v>
      </c>
      <c r="K166" s="46" t="s">
        <v>18</v>
      </c>
      <c r="L166" s="45" t="s">
        <v>18</v>
      </c>
      <c r="M166" s="45" t="s">
        <v>18</v>
      </c>
      <c r="N166" s="45" t="s">
        <v>18</v>
      </c>
      <c r="O166" s="45" t="s">
        <v>18</v>
      </c>
      <c r="P166" s="47" t="s">
        <v>18</v>
      </c>
      <c r="Q166" s="45" t="s">
        <v>18</v>
      </c>
      <c r="R166" s="45" t="s">
        <v>18</v>
      </c>
      <c r="S166" s="45" t="s">
        <v>18</v>
      </c>
      <c r="T166" s="46" t="s">
        <v>18</v>
      </c>
    </row>
    <row r="167" spans="1:34" ht="29.25" customHeight="1" x14ac:dyDescent="0.2">
      <c r="A167" s="189"/>
      <c r="B167" s="190"/>
      <c r="C167" s="43" t="s">
        <v>28</v>
      </c>
      <c r="D167" s="50">
        <v>2044618754.3400002</v>
      </c>
      <c r="E167" s="50">
        <v>2036750975.6099999</v>
      </c>
      <c r="F167" s="50">
        <v>1989177572.1999998</v>
      </c>
      <c r="G167" s="51">
        <v>0.97664250368371519</v>
      </c>
      <c r="H167" s="50">
        <v>-47573403.410000056</v>
      </c>
      <c r="I167" s="52">
        <v>-2.3357496316284806E-2</v>
      </c>
      <c r="J167" s="46" t="s">
        <v>18</v>
      </c>
      <c r="K167" s="46" t="s">
        <v>18</v>
      </c>
      <c r="L167" s="45" t="s">
        <v>18</v>
      </c>
      <c r="M167" s="45" t="s">
        <v>18</v>
      </c>
      <c r="N167" s="45" t="s">
        <v>18</v>
      </c>
      <c r="O167" s="45" t="s">
        <v>18</v>
      </c>
      <c r="P167" s="47" t="s">
        <v>18</v>
      </c>
      <c r="Q167" s="45" t="s">
        <v>18</v>
      </c>
      <c r="R167" s="45" t="s">
        <v>18</v>
      </c>
      <c r="S167" s="45" t="s">
        <v>18</v>
      </c>
      <c r="T167" s="46" t="s">
        <v>18</v>
      </c>
    </row>
    <row r="168" spans="1:34" ht="44.25" customHeight="1" x14ac:dyDescent="0.2">
      <c r="A168" s="42" t="s">
        <v>111</v>
      </c>
      <c r="B168" s="46" t="s">
        <v>18</v>
      </c>
      <c r="C168" s="43" t="s">
        <v>293</v>
      </c>
      <c r="D168" s="50">
        <v>65645380.700000003</v>
      </c>
      <c r="E168" s="50">
        <v>45202133.950000003</v>
      </c>
      <c r="F168" s="50">
        <v>44827704.579999998</v>
      </c>
      <c r="G168" s="51">
        <v>0.9917165554525772</v>
      </c>
      <c r="H168" s="50">
        <v>-374429.37</v>
      </c>
      <c r="I168" s="52">
        <v>-8.2834445474227435E-3</v>
      </c>
      <c r="J168" s="46" t="s">
        <v>18</v>
      </c>
      <c r="K168" s="46" t="s">
        <v>18</v>
      </c>
      <c r="L168" s="45" t="s">
        <v>18</v>
      </c>
      <c r="M168" s="45" t="s">
        <v>18</v>
      </c>
      <c r="N168" s="45" t="s">
        <v>18</v>
      </c>
      <c r="O168" s="45" t="s">
        <v>18</v>
      </c>
      <c r="P168" s="47" t="s">
        <v>18</v>
      </c>
      <c r="Q168" s="45" t="s">
        <v>18</v>
      </c>
      <c r="R168" s="45" t="s">
        <v>18</v>
      </c>
      <c r="S168" s="45" t="s">
        <v>18</v>
      </c>
      <c r="T168" s="46" t="s">
        <v>18</v>
      </c>
    </row>
    <row r="169" spans="1:34" s="75" customFormat="1" ht="54" customHeight="1" x14ac:dyDescent="0.25">
      <c r="A169" s="93" t="s">
        <v>278</v>
      </c>
      <c r="B169" s="93"/>
      <c r="C169" s="93"/>
      <c r="D169" s="93"/>
      <c r="E169" s="93"/>
      <c r="F169" s="93"/>
      <c r="G169" s="93"/>
      <c r="H169" s="93"/>
      <c r="I169" s="93"/>
      <c r="J169" s="78" t="s">
        <v>18</v>
      </c>
      <c r="K169" s="78" t="s">
        <v>18</v>
      </c>
      <c r="L169" s="78" t="s">
        <v>18</v>
      </c>
      <c r="M169" s="78" t="s">
        <v>18</v>
      </c>
      <c r="N169" s="78" t="s">
        <v>18</v>
      </c>
      <c r="O169" s="94" t="s">
        <v>279</v>
      </c>
      <c r="P169" s="95">
        <v>90.833208875619945</v>
      </c>
      <c r="Q169" s="95">
        <v>90.833208875619945</v>
      </c>
      <c r="R169" s="96"/>
      <c r="S169" s="96" t="s">
        <v>18</v>
      </c>
      <c r="T169" s="69" t="s">
        <v>280</v>
      </c>
      <c r="U169" s="97"/>
    </row>
    <row r="170" spans="1:34" ht="48.75" customHeight="1" x14ac:dyDescent="0.2"/>
    <row r="171" spans="1:34" ht="48.75" customHeight="1" x14ac:dyDescent="0.2"/>
    <row r="172" spans="1:34" ht="48.75" customHeight="1" x14ac:dyDescent="0.2"/>
    <row r="173" spans="1:34" ht="48.75" customHeight="1" x14ac:dyDescent="0.2"/>
    <row r="174" spans="1:34" ht="48.75" customHeight="1" x14ac:dyDescent="0.2"/>
    <row r="175" spans="1:34" ht="48.75" customHeight="1" x14ac:dyDescent="0.2"/>
    <row r="176" spans="1:34" ht="48.75" customHeight="1" x14ac:dyDescent="0.2"/>
    <row r="177" ht="48.75" customHeight="1" x14ac:dyDescent="0.2"/>
    <row r="178" ht="48.75" customHeight="1" x14ac:dyDescent="0.2"/>
    <row r="179" ht="48.75" customHeight="1" x14ac:dyDescent="0.2"/>
    <row r="180" ht="48.75" customHeight="1" x14ac:dyDescent="0.2"/>
    <row r="181" ht="48.75" customHeight="1" x14ac:dyDescent="0.2"/>
    <row r="182" ht="48.75" customHeight="1" x14ac:dyDescent="0.2"/>
    <row r="183" ht="48.75" customHeight="1" x14ac:dyDescent="0.2"/>
    <row r="184" ht="48.75" customHeight="1" x14ac:dyDescent="0.2"/>
    <row r="185" ht="48.75" customHeight="1" x14ac:dyDescent="0.2"/>
    <row r="186" ht="48.75" customHeight="1" x14ac:dyDescent="0.2"/>
    <row r="196" spans="4:7" ht="18" customHeight="1" x14ac:dyDescent="0.2">
      <c r="D196" s="36"/>
      <c r="E196" s="36"/>
      <c r="F196" s="36"/>
      <c r="G196" s="36"/>
    </row>
    <row r="202" spans="4:7" x14ac:dyDescent="0.2">
      <c r="D202" s="36"/>
      <c r="E202" s="36"/>
      <c r="F202" s="36"/>
      <c r="G202" s="36"/>
    </row>
  </sheetData>
  <autoFilter ref="A7:U169"/>
  <mergeCells count="466">
    <mergeCell ref="O51:O53"/>
    <mergeCell ref="P51:P53"/>
    <mergeCell ref="Q51:Q53"/>
    <mergeCell ref="O54:O56"/>
    <mergeCell ref="P54:P56"/>
    <mergeCell ref="Q54:Q56"/>
    <mergeCell ref="O144:O146"/>
    <mergeCell ref="P144:P146"/>
    <mergeCell ref="Q144:Q146"/>
    <mergeCell ref="O132:O134"/>
    <mergeCell ref="P132:P134"/>
    <mergeCell ref="Q132:Q134"/>
    <mergeCell ref="O135:O137"/>
    <mergeCell ref="P135:P137"/>
    <mergeCell ref="Q135:Q137"/>
    <mergeCell ref="O138:O140"/>
    <mergeCell ref="P138:P140"/>
    <mergeCell ref="Q138:Q140"/>
    <mergeCell ref="C37:C38"/>
    <mergeCell ref="D37:D38"/>
    <mergeCell ref="E37:E38"/>
    <mergeCell ref="F37:F38"/>
    <mergeCell ref="G37:G38"/>
    <mergeCell ref="H37:H38"/>
    <mergeCell ref="I37:I38"/>
    <mergeCell ref="O25:O27"/>
    <mergeCell ref="P25:P27"/>
    <mergeCell ref="A159:I159"/>
    <mergeCell ref="A160:I160"/>
    <mergeCell ref="A161:I161"/>
    <mergeCell ref="A165:A167"/>
    <mergeCell ref="B165:B167"/>
    <mergeCell ref="A16:T16"/>
    <mergeCell ref="A15:T15"/>
    <mergeCell ref="A162:A164"/>
    <mergeCell ref="B162:B164"/>
    <mergeCell ref="A151:T151"/>
    <mergeCell ref="A152:T152"/>
    <mergeCell ref="A144:A146"/>
    <mergeCell ref="B144:B146"/>
    <mergeCell ref="J144:J146"/>
    <mergeCell ref="K144:K146"/>
    <mergeCell ref="L144:L146"/>
    <mergeCell ref="M144:M146"/>
    <mergeCell ref="N144:N146"/>
    <mergeCell ref="R144:R146"/>
    <mergeCell ref="S144:S146"/>
    <mergeCell ref="R141:R143"/>
    <mergeCell ref="S141:S143"/>
    <mergeCell ref="A138:A140"/>
    <mergeCell ref="B138:B140"/>
    <mergeCell ref="J138:J140"/>
    <mergeCell ref="K138:K140"/>
    <mergeCell ref="L138:L140"/>
    <mergeCell ref="M138:M140"/>
    <mergeCell ref="N138:N140"/>
    <mergeCell ref="R138:R140"/>
    <mergeCell ref="S138:S140"/>
    <mergeCell ref="A141:A143"/>
    <mergeCell ref="B141:B143"/>
    <mergeCell ref="J141:J143"/>
    <mergeCell ref="K141:K143"/>
    <mergeCell ref="L141:L143"/>
    <mergeCell ref="M141:M143"/>
    <mergeCell ref="N141:N143"/>
    <mergeCell ref="O141:O143"/>
    <mergeCell ref="P141:P143"/>
    <mergeCell ref="Q141:Q143"/>
    <mergeCell ref="T54:T146"/>
    <mergeCell ref="A135:A137"/>
    <mergeCell ref="B135:B137"/>
    <mergeCell ref="J135:J137"/>
    <mergeCell ref="K135:K137"/>
    <mergeCell ref="L135:L137"/>
    <mergeCell ref="M135:M137"/>
    <mergeCell ref="N135:N137"/>
    <mergeCell ref="R135:R137"/>
    <mergeCell ref="S135:S137"/>
    <mergeCell ref="A132:A134"/>
    <mergeCell ref="B132:B134"/>
    <mergeCell ref="J132:J134"/>
    <mergeCell ref="K132:K134"/>
    <mergeCell ref="L132:L134"/>
    <mergeCell ref="M132:M134"/>
    <mergeCell ref="N132:N134"/>
    <mergeCell ref="R132:R134"/>
    <mergeCell ref="S132:S134"/>
    <mergeCell ref="A129:A131"/>
    <mergeCell ref="B129:B131"/>
    <mergeCell ref="J129:J131"/>
    <mergeCell ref="K129:K131"/>
    <mergeCell ref="L129:L131"/>
    <mergeCell ref="M129:M131"/>
    <mergeCell ref="N129:N131"/>
    <mergeCell ref="R129:R131"/>
    <mergeCell ref="S129:S131"/>
    <mergeCell ref="A126:A128"/>
    <mergeCell ref="B126:B128"/>
    <mergeCell ref="J126:J128"/>
    <mergeCell ref="K126:K128"/>
    <mergeCell ref="L126:L128"/>
    <mergeCell ref="M126:M128"/>
    <mergeCell ref="N126:N128"/>
    <mergeCell ref="R126:R128"/>
    <mergeCell ref="S126:S128"/>
    <mergeCell ref="O126:O128"/>
    <mergeCell ref="P126:P128"/>
    <mergeCell ref="Q126:Q128"/>
    <mergeCell ref="O129:O131"/>
    <mergeCell ref="P129:P131"/>
    <mergeCell ref="Q129:Q131"/>
    <mergeCell ref="A123:A125"/>
    <mergeCell ref="B123:B125"/>
    <mergeCell ref="J123:J125"/>
    <mergeCell ref="K123:K125"/>
    <mergeCell ref="L123:L125"/>
    <mergeCell ref="M123:M125"/>
    <mergeCell ref="N123:N125"/>
    <mergeCell ref="R123:R125"/>
    <mergeCell ref="S123:S125"/>
    <mergeCell ref="O123:O125"/>
    <mergeCell ref="P123:P125"/>
    <mergeCell ref="Q123:Q125"/>
    <mergeCell ref="A120:A122"/>
    <mergeCell ref="B120:B122"/>
    <mergeCell ref="J120:J122"/>
    <mergeCell ref="K120:K122"/>
    <mergeCell ref="L120:L122"/>
    <mergeCell ref="M120:M122"/>
    <mergeCell ref="N120:N122"/>
    <mergeCell ref="R120:R122"/>
    <mergeCell ref="S120:S122"/>
    <mergeCell ref="O120:O122"/>
    <mergeCell ref="P120:P122"/>
    <mergeCell ref="Q120:Q122"/>
    <mergeCell ref="A117:A119"/>
    <mergeCell ref="B117:B119"/>
    <mergeCell ref="J117:J119"/>
    <mergeCell ref="K117:K119"/>
    <mergeCell ref="L117:L119"/>
    <mergeCell ref="M117:M119"/>
    <mergeCell ref="N117:N119"/>
    <mergeCell ref="R117:R119"/>
    <mergeCell ref="S117:S119"/>
    <mergeCell ref="O117:O119"/>
    <mergeCell ref="P117:P119"/>
    <mergeCell ref="Q117:Q119"/>
    <mergeCell ref="A114:A116"/>
    <mergeCell ref="B114:B116"/>
    <mergeCell ref="J114:J116"/>
    <mergeCell ref="K114:K116"/>
    <mergeCell ref="L114:L116"/>
    <mergeCell ref="M114:M116"/>
    <mergeCell ref="N114:N116"/>
    <mergeCell ref="R114:R116"/>
    <mergeCell ref="S114:S116"/>
    <mergeCell ref="O114:O116"/>
    <mergeCell ref="P114:P116"/>
    <mergeCell ref="Q114:Q116"/>
    <mergeCell ref="A111:A113"/>
    <mergeCell ref="B111:B113"/>
    <mergeCell ref="J111:J113"/>
    <mergeCell ref="K111:K113"/>
    <mergeCell ref="L111:L113"/>
    <mergeCell ref="M111:M113"/>
    <mergeCell ref="N111:N113"/>
    <mergeCell ref="R111:R113"/>
    <mergeCell ref="S111:S113"/>
    <mergeCell ref="O111:O113"/>
    <mergeCell ref="P111:P113"/>
    <mergeCell ref="Q111:Q113"/>
    <mergeCell ref="A108:A110"/>
    <mergeCell ref="B108:B110"/>
    <mergeCell ref="J108:J110"/>
    <mergeCell ref="K108:K110"/>
    <mergeCell ref="L108:L110"/>
    <mergeCell ref="M108:M110"/>
    <mergeCell ref="N108:N110"/>
    <mergeCell ref="R108:R110"/>
    <mergeCell ref="S108:S110"/>
    <mergeCell ref="O108:O110"/>
    <mergeCell ref="P108:P110"/>
    <mergeCell ref="Q108:Q110"/>
    <mergeCell ref="A105:A107"/>
    <mergeCell ref="B105:B107"/>
    <mergeCell ref="J105:J107"/>
    <mergeCell ref="K105:K107"/>
    <mergeCell ref="L105:L107"/>
    <mergeCell ref="M105:M107"/>
    <mergeCell ref="N105:N107"/>
    <mergeCell ref="R105:R107"/>
    <mergeCell ref="S105:S107"/>
    <mergeCell ref="O105:O107"/>
    <mergeCell ref="P105:P107"/>
    <mergeCell ref="Q105:Q107"/>
    <mergeCell ref="A102:A104"/>
    <mergeCell ref="B102:B104"/>
    <mergeCell ref="J102:J104"/>
    <mergeCell ref="K102:K104"/>
    <mergeCell ref="L102:L104"/>
    <mergeCell ref="M102:M104"/>
    <mergeCell ref="N102:N104"/>
    <mergeCell ref="R102:R104"/>
    <mergeCell ref="S102:S104"/>
    <mergeCell ref="O102:O104"/>
    <mergeCell ref="P102:P104"/>
    <mergeCell ref="Q102:Q104"/>
    <mergeCell ref="A99:A101"/>
    <mergeCell ref="B99:B101"/>
    <mergeCell ref="J99:J101"/>
    <mergeCell ref="K99:K101"/>
    <mergeCell ref="L99:L101"/>
    <mergeCell ref="M99:M101"/>
    <mergeCell ref="N99:N101"/>
    <mergeCell ref="R99:R101"/>
    <mergeCell ref="S99:S101"/>
    <mergeCell ref="O99:O101"/>
    <mergeCell ref="P99:P101"/>
    <mergeCell ref="Q99:Q101"/>
    <mergeCell ref="A96:A98"/>
    <mergeCell ref="B96:B98"/>
    <mergeCell ref="J96:J98"/>
    <mergeCell ref="K96:K98"/>
    <mergeCell ref="L96:L98"/>
    <mergeCell ref="M96:M98"/>
    <mergeCell ref="N96:N98"/>
    <mergeCell ref="R96:R98"/>
    <mergeCell ref="S96:S98"/>
    <mergeCell ref="O96:O98"/>
    <mergeCell ref="P96:P98"/>
    <mergeCell ref="Q96:Q98"/>
    <mergeCell ref="A93:A95"/>
    <mergeCell ref="B93:B95"/>
    <mergeCell ref="J93:J95"/>
    <mergeCell ref="K93:K95"/>
    <mergeCell ref="L93:L95"/>
    <mergeCell ref="M93:M95"/>
    <mergeCell ref="N93:N95"/>
    <mergeCell ref="R93:R95"/>
    <mergeCell ref="S93:S95"/>
    <mergeCell ref="O93:O95"/>
    <mergeCell ref="P93:P95"/>
    <mergeCell ref="Q93:Q95"/>
    <mergeCell ref="A90:A92"/>
    <mergeCell ref="B90:B92"/>
    <mergeCell ref="J90:J92"/>
    <mergeCell ref="K90:K92"/>
    <mergeCell ref="L90:L92"/>
    <mergeCell ref="M90:M92"/>
    <mergeCell ref="N90:N92"/>
    <mergeCell ref="R90:R92"/>
    <mergeCell ref="S90:S92"/>
    <mergeCell ref="O90:O92"/>
    <mergeCell ref="P90:P92"/>
    <mergeCell ref="Q90:Q92"/>
    <mergeCell ref="A87:A89"/>
    <mergeCell ref="B87:B89"/>
    <mergeCell ref="J87:J89"/>
    <mergeCell ref="K87:K89"/>
    <mergeCell ref="L87:L89"/>
    <mergeCell ref="M87:M89"/>
    <mergeCell ref="N87:N89"/>
    <mergeCell ref="R87:R89"/>
    <mergeCell ref="S87:S89"/>
    <mergeCell ref="O87:O89"/>
    <mergeCell ref="P87:P89"/>
    <mergeCell ref="Q87:Q89"/>
    <mergeCell ref="A84:A86"/>
    <mergeCell ref="B84:B86"/>
    <mergeCell ref="J84:J86"/>
    <mergeCell ref="K84:K86"/>
    <mergeCell ref="L84:L86"/>
    <mergeCell ref="M84:M86"/>
    <mergeCell ref="N84:N86"/>
    <mergeCell ref="R84:R86"/>
    <mergeCell ref="S84:S86"/>
    <mergeCell ref="O84:O86"/>
    <mergeCell ref="P84:P86"/>
    <mergeCell ref="Q84:Q86"/>
    <mergeCell ref="A81:A83"/>
    <mergeCell ref="B81:B83"/>
    <mergeCell ref="J81:J83"/>
    <mergeCell ref="K81:K83"/>
    <mergeCell ref="L81:L83"/>
    <mergeCell ref="M81:M83"/>
    <mergeCell ref="N81:N83"/>
    <mergeCell ref="R81:R83"/>
    <mergeCell ref="S81:S83"/>
    <mergeCell ref="O81:O83"/>
    <mergeCell ref="P81:P83"/>
    <mergeCell ref="Q81:Q83"/>
    <mergeCell ref="A78:A80"/>
    <mergeCell ref="B78:B80"/>
    <mergeCell ref="J78:J80"/>
    <mergeCell ref="K78:K80"/>
    <mergeCell ref="L78:L80"/>
    <mergeCell ref="M78:M80"/>
    <mergeCell ref="N78:N80"/>
    <mergeCell ref="R78:R80"/>
    <mergeCell ref="S78:S80"/>
    <mergeCell ref="O78:O80"/>
    <mergeCell ref="P78:P80"/>
    <mergeCell ref="Q78:Q80"/>
    <mergeCell ref="A75:A77"/>
    <mergeCell ref="B75:B77"/>
    <mergeCell ref="J75:J77"/>
    <mergeCell ref="K75:K77"/>
    <mergeCell ref="L75:L77"/>
    <mergeCell ref="M75:M77"/>
    <mergeCell ref="N75:N77"/>
    <mergeCell ref="R75:R77"/>
    <mergeCell ref="S75:S77"/>
    <mergeCell ref="O75:O77"/>
    <mergeCell ref="P75:P77"/>
    <mergeCell ref="Q75:Q77"/>
    <mergeCell ref="A72:A74"/>
    <mergeCell ref="B72:B74"/>
    <mergeCell ref="J72:J74"/>
    <mergeCell ref="K72:K74"/>
    <mergeCell ref="L72:L74"/>
    <mergeCell ref="M72:M74"/>
    <mergeCell ref="N72:N74"/>
    <mergeCell ref="R72:R74"/>
    <mergeCell ref="S72:S74"/>
    <mergeCell ref="O72:O74"/>
    <mergeCell ref="P72:P74"/>
    <mergeCell ref="Q72:Q74"/>
    <mergeCell ref="R60:R62"/>
    <mergeCell ref="K69:K71"/>
    <mergeCell ref="L69:L71"/>
    <mergeCell ref="M69:M71"/>
    <mergeCell ref="N69:N71"/>
    <mergeCell ref="R69:R71"/>
    <mergeCell ref="S69:S71"/>
    <mergeCell ref="A66:A68"/>
    <mergeCell ref="B66:B68"/>
    <mergeCell ref="J66:J68"/>
    <mergeCell ref="K66:K68"/>
    <mergeCell ref="L66:L68"/>
    <mergeCell ref="M66:M68"/>
    <mergeCell ref="N66:N68"/>
    <mergeCell ref="R66:R68"/>
    <mergeCell ref="S66:S68"/>
    <mergeCell ref="O66:O68"/>
    <mergeCell ref="P66:P68"/>
    <mergeCell ref="Q66:Q68"/>
    <mergeCell ref="O69:O71"/>
    <mergeCell ref="P69:P71"/>
    <mergeCell ref="Q69:Q71"/>
    <mergeCell ref="O57:O59"/>
    <mergeCell ref="P57:P59"/>
    <mergeCell ref="Q57:Q59"/>
    <mergeCell ref="O60:O62"/>
    <mergeCell ref="P60:P62"/>
    <mergeCell ref="Q60:Q62"/>
    <mergeCell ref="O63:O65"/>
    <mergeCell ref="P63:P65"/>
    <mergeCell ref="Q63:Q65"/>
    <mergeCell ref="A63:A65"/>
    <mergeCell ref="B63:B65"/>
    <mergeCell ref="J63:J65"/>
    <mergeCell ref="K63:K65"/>
    <mergeCell ref="L63:L65"/>
    <mergeCell ref="M63:M65"/>
    <mergeCell ref="N63:N65"/>
    <mergeCell ref="R63:R65"/>
    <mergeCell ref="S63:S65"/>
    <mergeCell ref="A60:A62"/>
    <mergeCell ref="B60:B62"/>
    <mergeCell ref="J60:J62"/>
    <mergeCell ref="K60:K62"/>
    <mergeCell ref="L60:L62"/>
    <mergeCell ref="M60:M62"/>
    <mergeCell ref="A37:A38"/>
    <mergeCell ref="B37:B38"/>
    <mergeCell ref="J37:J38"/>
    <mergeCell ref="A50:T50"/>
    <mergeCell ref="A51:A53"/>
    <mergeCell ref="B51:B53"/>
    <mergeCell ref="J51:J53"/>
    <mergeCell ref="K51:K53"/>
    <mergeCell ref="L51:L53"/>
    <mergeCell ref="M51:M53"/>
    <mergeCell ref="N51:N53"/>
    <mergeCell ref="R51:R53"/>
    <mergeCell ref="S51:S53"/>
    <mergeCell ref="T51:T53"/>
    <mergeCell ref="A39:T39"/>
    <mergeCell ref="A42:T42"/>
    <mergeCell ref="S54:S56"/>
    <mergeCell ref="A54:A56"/>
    <mergeCell ref="A33:A34"/>
    <mergeCell ref="B33:B34"/>
    <mergeCell ref="J33:J34"/>
    <mergeCell ref="C33:C34"/>
    <mergeCell ref="D33:D34"/>
    <mergeCell ref="E33:E34"/>
    <mergeCell ref="F33:F34"/>
    <mergeCell ref="G33:G34"/>
    <mergeCell ref="T25:T27"/>
    <mergeCell ref="A31:T31"/>
    <mergeCell ref="A25:A27"/>
    <mergeCell ref="B25:B27"/>
    <mergeCell ref="J25:J27"/>
    <mergeCell ref="K25:K27"/>
    <mergeCell ref="L25:L27"/>
    <mergeCell ref="M25:M27"/>
    <mergeCell ref="N25:N27"/>
    <mergeCell ref="R25:R27"/>
    <mergeCell ref="S25:S27"/>
    <mergeCell ref="A28:T28"/>
    <mergeCell ref="H33:H34"/>
    <mergeCell ref="I33:I34"/>
    <mergeCell ref="Q25:Q27"/>
    <mergeCell ref="A2:T2"/>
    <mergeCell ref="A3:T3"/>
    <mergeCell ref="A5:A7"/>
    <mergeCell ref="B5:B7"/>
    <mergeCell ref="C5:C7"/>
    <mergeCell ref="D5:I5"/>
    <mergeCell ref="J5:J7"/>
    <mergeCell ref="K5:K7"/>
    <mergeCell ref="L5:S5"/>
    <mergeCell ref="T5:T7"/>
    <mergeCell ref="N6:N7"/>
    <mergeCell ref="R6:S6"/>
    <mergeCell ref="A23:T23"/>
    <mergeCell ref="A21:T21"/>
    <mergeCell ref="A8:T8"/>
    <mergeCell ref="A9:J13"/>
    <mergeCell ref="D6:D7"/>
    <mergeCell ref="E6:E7"/>
    <mergeCell ref="F6:F7"/>
    <mergeCell ref="H6:I6"/>
    <mergeCell ref="L6:L7"/>
    <mergeCell ref="M6:M7"/>
    <mergeCell ref="A17:T17"/>
    <mergeCell ref="O6:O7"/>
    <mergeCell ref="P6:P7"/>
    <mergeCell ref="Q6:Q7"/>
    <mergeCell ref="A14:I14"/>
    <mergeCell ref="G6:G7"/>
    <mergeCell ref="A153:T153"/>
    <mergeCell ref="B54:B56"/>
    <mergeCell ref="J54:J56"/>
    <mergeCell ref="K54:K56"/>
    <mergeCell ref="L54:L56"/>
    <mergeCell ref="M54:M56"/>
    <mergeCell ref="N54:N56"/>
    <mergeCell ref="R54:R56"/>
    <mergeCell ref="N60:N62"/>
    <mergeCell ref="A149:T149"/>
    <mergeCell ref="A147:T147"/>
    <mergeCell ref="A57:A59"/>
    <mergeCell ref="B57:B59"/>
    <mergeCell ref="J57:J59"/>
    <mergeCell ref="K57:K59"/>
    <mergeCell ref="L57:L59"/>
    <mergeCell ref="M57:M59"/>
    <mergeCell ref="N57:N59"/>
    <mergeCell ref="R57:R59"/>
    <mergeCell ref="S57:S59"/>
    <mergeCell ref="S60:S62"/>
    <mergeCell ref="A69:A71"/>
    <mergeCell ref="B69:B71"/>
    <mergeCell ref="J69:J71"/>
  </mergeCells>
  <pageMargins left="0.31496062992125984" right="0.11811023622047245" top="0.15748031496062992" bottom="0.15748031496062992" header="0.31496062992125984" footer="0.31496062992125984"/>
  <pageSetup paperSize="8" scale="56" firstPageNumber="131" orientation="landscape" useFirstPageNumber="1" r:id="rId1"/>
  <headerFooter>
    <oddFooter>&amp;R&amp;P</oddFooter>
  </headerFooter>
  <rowBreaks count="4" manualBreakCount="4">
    <brk id="62" max="19" man="1"/>
    <brk id="95" max="19" man="1"/>
    <brk id="131" max="19" man="1"/>
    <brk id="16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Отчет 2016</vt:lpstr>
      <vt:lpstr> ДГХ 2017</vt:lpstr>
      <vt:lpstr>оценка  2017</vt:lpstr>
      <vt:lpstr>'Отчет 2016'!Заголовки_для_печати</vt:lpstr>
      <vt:lpstr>'оценка  2017'!Заголовки_для_печати</vt:lpstr>
      <vt:lpstr>' ДГХ 2017'!Область_печати</vt:lpstr>
      <vt:lpstr>'оценка 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2018-03-14T12:12:55Z</dcterms:modified>
</cp:coreProperties>
</file>